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GSH wells\TH0423\"/>
    </mc:Choice>
  </mc:AlternateContent>
  <xr:revisionPtr revIDLastSave="0" documentId="8_{CB1CE11D-BA1D-4122-9688-7DE3B89EE655}" xr6:coauthVersionLast="47" xr6:coauthVersionMax="47" xr10:uidLastSave="{00000000-0000-0000-0000-000000000000}"/>
  <bookViews>
    <workbookView xWindow="-120" yWindow="-120" windowWidth="30960" windowHeight="15840" activeTab="1" xr2:uid="{A3A1DA24-732F-418B-9F49-B1C0C791257F}"/>
  </bookViews>
  <sheets>
    <sheet name="TH0423 (initial design)" sheetId="3" r:id="rId1"/>
    <sheet name="TH0423 (as built casing length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4" i="2" l="1"/>
  <c r="K54" i="2"/>
  <c r="F60" i="2" l="1"/>
  <c r="I15" i="2"/>
  <c r="L54" i="3" l="1"/>
  <c r="K54" i="3"/>
  <c r="I55" i="3" l="1"/>
  <c r="I15" i="3"/>
  <c r="I55" i="2"/>
  <c r="M55" i="3" l="1"/>
  <c r="I41" i="3"/>
  <c r="J41" i="3" s="1"/>
  <c r="J27" i="3" s="1"/>
  <c r="H22" i="3"/>
  <c r="G22" i="3"/>
  <c r="F22" i="3"/>
  <c r="F23" i="3" s="1"/>
  <c r="H23" i="3" s="1"/>
  <c r="I16" i="3"/>
  <c r="F59" i="3" l="1"/>
  <c r="F24" i="3"/>
  <c r="G23" i="3"/>
  <c r="H24" i="3" l="1"/>
  <c r="G24" i="3"/>
  <c r="F25" i="3"/>
  <c r="F26" i="3" l="1"/>
  <c r="G25" i="3"/>
  <c r="H25" i="3"/>
  <c r="M55" i="2"/>
  <c r="H26" i="3" l="1"/>
  <c r="F27" i="3"/>
  <c r="G26" i="3"/>
  <c r="I41" i="2"/>
  <c r="J41" i="2" s="1"/>
  <c r="J27" i="2" s="1"/>
  <c r="G27" i="3" l="1"/>
  <c r="F28" i="3"/>
  <c r="H27" i="3"/>
  <c r="F29" i="3" l="1"/>
  <c r="G28" i="3"/>
  <c r="H28" i="3"/>
  <c r="H29" i="3" l="1"/>
  <c r="G29" i="3"/>
  <c r="F30" i="3"/>
  <c r="F31" i="3" l="1"/>
  <c r="G30" i="3"/>
  <c r="H30" i="3"/>
  <c r="H31" i="3" l="1"/>
  <c r="F32" i="3"/>
  <c r="G31" i="3"/>
  <c r="F33" i="3" l="1"/>
  <c r="G32" i="3"/>
  <c r="H32" i="3"/>
  <c r="H33" i="3" l="1"/>
  <c r="G33" i="3"/>
  <c r="F34" i="3"/>
  <c r="F35" i="3" l="1"/>
  <c r="G34" i="3"/>
  <c r="H34" i="3"/>
  <c r="H35" i="3" l="1"/>
  <c r="F36" i="3"/>
  <c r="G35" i="3"/>
  <c r="F37" i="3" l="1"/>
  <c r="G36" i="3"/>
  <c r="H36" i="3"/>
  <c r="H37" i="3" l="1"/>
  <c r="F38" i="3"/>
  <c r="G37" i="3"/>
  <c r="F39" i="3" l="1"/>
  <c r="G38" i="3"/>
  <c r="H38" i="3"/>
  <c r="H39" i="3" l="1"/>
  <c r="F40" i="3"/>
  <c r="G39" i="3"/>
  <c r="F41" i="3" l="1"/>
  <c r="G40" i="3"/>
  <c r="H40" i="3"/>
  <c r="H41" i="3" l="1"/>
  <c r="F42" i="3"/>
  <c r="G41" i="3"/>
  <c r="F43" i="3" l="1"/>
  <c r="G42" i="3"/>
  <c r="H42" i="3"/>
  <c r="H43" i="3" l="1"/>
  <c r="F44" i="3"/>
  <c r="G43" i="3"/>
  <c r="F45" i="3" l="1"/>
  <c r="G44" i="3"/>
  <c r="H44" i="3"/>
  <c r="H45" i="3" l="1"/>
  <c r="F46" i="3"/>
  <c r="G45" i="3"/>
  <c r="F47" i="3" l="1"/>
  <c r="G46" i="3"/>
  <c r="H46" i="3"/>
  <c r="H47" i="3" l="1"/>
  <c r="F48" i="3"/>
  <c r="G47" i="3"/>
  <c r="F49" i="3" l="1"/>
  <c r="G48" i="3"/>
  <c r="H48" i="3"/>
  <c r="H49" i="3" l="1"/>
  <c r="F50" i="3"/>
  <c r="G49" i="3"/>
  <c r="F51" i="3" l="1"/>
  <c r="G50" i="3"/>
  <c r="H50" i="3"/>
  <c r="H51" i="3" l="1"/>
  <c r="F52" i="3"/>
  <c r="G51" i="3"/>
  <c r="F53" i="3" l="1"/>
  <c r="G52" i="3"/>
  <c r="H52" i="3"/>
  <c r="H53" i="3" l="1"/>
  <c r="F54" i="3"/>
  <c r="G53" i="3"/>
  <c r="F55" i="3" l="1"/>
  <c r="G54" i="3"/>
  <c r="H54" i="3"/>
  <c r="H55" i="3" l="1"/>
  <c r="F58" i="3"/>
  <c r="G55" i="3"/>
  <c r="G22" i="2"/>
  <c r="H22" i="2"/>
  <c r="F22" i="2"/>
  <c r="F23" i="2" s="1"/>
  <c r="G23" i="2" l="1"/>
  <c r="F24" i="2"/>
  <c r="H23" i="2"/>
  <c r="H24" i="2" l="1"/>
  <c r="G24" i="2"/>
  <c r="F25" i="2"/>
  <c r="G25" i="2" l="1"/>
  <c r="F26" i="2"/>
  <c r="H25" i="2"/>
  <c r="G26" i="2" l="1"/>
  <c r="H26" i="2"/>
  <c r="F27" i="2"/>
  <c r="H27" i="2" l="1"/>
  <c r="F28" i="2"/>
  <c r="G27" i="2"/>
  <c r="G28" i="2" l="1"/>
  <c r="H28" i="2"/>
  <c r="F29" i="2"/>
  <c r="H29" i="2" l="1"/>
  <c r="F30" i="2"/>
  <c r="G29" i="2"/>
  <c r="G30" i="2" l="1"/>
  <c r="H30" i="2"/>
  <c r="F31" i="2"/>
  <c r="G31" i="2" l="1"/>
  <c r="F32" i="2"/>
  <c r="H31" i="2"/>
  <c r="H32" i="2" l="1"/>
  <c r="G32" i="2"/>
  <c r="F33" i="2"/>
  <c r="G33" i="2" l="1"/>
  <c r="F34" i="2"/>
  <c r="H33" i="2"/>
  <c r="H34" i="2" l="1"/>
  <c r="G34" i="2"/>
  <c r="F35" i="2"/>
  <c r="H35" i="2" l="1"/>
  <c r="F36" i="2"/>
  <c r="G35" i="2"/>
  <c r="H36" i="2" l="1"/>
  <c r="G36" i="2"/>
  <c r="F37" i="2"/>
  <c r="H37" i="2" l="1"/>
  <c r="F38" i="2"/>
  <c r="G37" i="2"/>
  <c r="H38" i="2" l="1"/>
  <c r="G38" i="2"/>
  <c r="F39" i="2"/>
  <c r="H39" i="2" l="1"/>
  <c r="F40" i="2"/>
  <c r="G39" i="2"/>
  <c r="H40" i="2" l="1"/>
  <c r="G40" i="2"/>
  <c r="F41" i="2"/>
  <c r="G41" i="2" l="1"/>
  <c r="F42" i="2"/>
  <c r="H41" i="2"/>
  <c r="G42" i="2" l="1"/>
  <c r="H42" i="2"/>
  <c r="F43" i="2"/>
  <c r="H43" i="2" l="1"/>
  <c r="F44" i="2"/>
  <c r="G43" i="2"/>
  <c r="H44" i="2" l="1"/>
  <c r="G44" i="2"/>
  <c r="F45" i="2"/>
  <c r="G45" i="2" l="1"/>
  <c r="F46" i="2"/>
  <c r="H45" i="2"/>
  <c r="H46" i="2" l="1"/>
  <c r="G46" i="2"/>
  <c r="F47" i="2"/>
  <c r="H47" i="2" l="1"/>
  <c r="F48" i="2"/>
  <c r="G47" i="2"/>
  <c r="H48" i="2" l="1"/>
  <c r="G48" i="2"/>
  <c r="F49" i="2"/>
  <c r="G49" i="2" l="1"/>
  <c r="F50" i="2"/>
  <c r="H49" i="2"/>
  <c r="G50" i="2" l="1"/>
  <c r="H50" i="2"/>
  <c r="F51" i="2"/>
  <c r="H51" i="2" l="1"/>
  <c r="F52" i="2"/>
  <c r="G51" i="2"/>
  <c r="H52" i="2" l="1"/>
  <c r="G52" i="2"/>
  <c r="F53" i="2"/>
  <c r="H53" i="2" l="1"/>
  <c r="F54" i="2"/>
  <c r="G53" i="2"/>
  <c r="G54" i="2" l="1"/>
  <c r="H54" i="2"/>
  <c r="F55" i="2"/>
  <c r="F58" i="2" s="1"/>
  <c r="F61" i="2" s="1"/>
  <c r="F62" i="2" s="1"/>
  <c r="G55" i="2" l="1"/>
  <c r="H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tc={8AF1D914-3ABF-4618-937C-435C6A6A02AE}</author>
    <author>tc={18EE8D99-F413-41B7-BE90-CCBDBB04AF10}</author>
    <author>tc={F6DB5EDB-4DDF-4D71-BFDB-32E6499B4B2F}</author>
    <author>tc={F23598F4-FD8F-4EFE-898E-CA06DBB29CBA}</author>
    <author>tc={973AB42D-FF0C-46EC-8070-6C1AB7BB42D3}</author>
    <author>tc={96FCDF99-820E-402F-A062-ACD9FC643F0A}</author>
    <author>tc={142C7AEE-8DDA-4C97-B48A-D1F50A3F95D2}</author>
    <author>tc={F064916E-CFA8-48AC-BCCC-6C9658A1D1CC}</author>
    <author>tc={A71CA3ED-E8B8-42E5-8E7D-3F0D53110E4E}</author>
    <author>tc={3329603C-D562-408D-9C36-86DEB31E604A}</author>
    <author>tc={83868EAB-A037-45C3-8031-CC4B4F02E410}</author>
    <author>tc={B6655963-1B82-459F-B85F-279B70FCDB11}</author>
  </authors>
  <commentList>
    <comment ref="Q21" authorId="0" shapeId="0" xr:uid="{8AF1D914-3ABF-4618-937C-435C6A6A02AE}">
      <text>
        <t>[Threaded comment]
Your version of Excel allows you to read this threaded comment; however, any edits to it will get removed if the file is opened in a newer version of Excel. Learn more: https://go.microsoft.com/fwlink/?linkid=870924
Comment:
    EZsnap centraliser</t>
      </text>
    </comment>
    <comment ref="J27" authorId="1" shapeId="0" xr:uid="{18EE8D99-F413-41B7-BE90-CCBDBB04AF10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top cable</t>
      </text>
    </comment>
    <comment ref="I41" authorId="2" shapeId="0" xr:uid="{F6DB5EDB-4DDF-4D71-BFDB-32E6499B4B2F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bottom cable</t>
      </text>
    </comment>
    <comment ref="J41" authorId="3" shapeId="0" xr:uid="{F23598F4-FD8F-4EFE-898E-CA06DBB29CBA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top ERT cable</t>
      </text>
    </comment>
    <comment ref="K54" authorId="4" shapeId="0" xr:uid="{973AB42D-FF0C-46EC-8070-6C1AB7BB42D3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L54" authorId="5" shapeId="0" xr:uid="{96FCDF99-820E-402F-A062-ACD9FC643F0A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O54" authorId="6" shapeId="0" xr:uid="{142C7AEE-8DDA-4C97-B48A-D1F50A3F95D2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BHE loop</t>
      </text>
    </comment>
    <comment ref="P54" authorId="7" shapeId="0" xr:uid="{F064916E-CFA8-48AC-BCCC-6C9658A1D1CC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base weight</t>
      </text>
    </comment>
    <comment ref="I55" authorId="8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M55" authorId="9" shapeId="0" xr:uid="{3329603C-D562-408D-9C36-86DEB31E604A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N55" authorId="10" shapeId="0" xr:uid="{83868EAB-A037-45C3-8031-CC4B4F02E410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 from 99.8 to 99.0</t>
      </text>
    </comment>
    <comment ref="Q55" authorId="11" shapeId="0" xr:uid="{B6655963-1B82-459F-B85F-279B70FCDB11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 centraliser cone from 100 to 99.8m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tc={F963B705-A25E-434D-86FC-656B473891BE}</author>
    <author>tc={490258EB-15FA-44A9-BCE5-D2F293FF6278}</author>
    <author>tc={1B23759D-4D51-448B-BE4A-453C028371AA}</author>
    <author>tc={0286F6F7-3F1D-48DD-95AA-56F361899873}</author>
    <author>tc={072102F9-5077-4D92-9F30-D77F9BC7F4CF}</author>
    <author>tc={973F7D72-EDF6-433B-B0C3-F13E36AA2524}</author>
    <author>tc={9B220DCA-12B9-4559-813D-36991ABB065B}</author>
    <author>tc={9086C5A2-4A24-4DDD-AD09-EE2A48444748}</author>
    <author>tc={57A5FD9E-32B9-49DF-81B1-974E6C8E070E}</author>
    <author>tc={699A2617-76B8-43D9-8432-142B174CAD42}</author>
    <author>tc={468401AA-B045-41B9-825E-4EE40146F0B4}</author>
    <author>tc={CC871FEF-5764-4B02-AF47-D533AD9DFA11}</author>
  </authors>
  <commentList>
    <comment ref="Q21" authorId="0" shapeId="0" xr:uid="{F963B705-A25E-434D-86FC-656B473891BE}">
      <text>
        <t>[Threaded comment]
Your version of Excel allows you to read this threaded comment; however, any edits to it will get removed if the file is opened in a newer version of Excel. Learn more: https://go.microsoft.com/fwlink/?linkid=870924
Comment:
    EZsnap centraliser</t>
      </text>
    </comment>
    <comment ref="J27" authorId="1" shapeId="0" xr:uid="{490258EB-15FA-44A9-BCE5-D2F293FF6278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top cable</t>
      </text>
    </comment>
    <comment ref="I41" authorId="2" shapeId="0" xr:uid="{1B23759D-4D51-448B-BE4A-453C028371AA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electrode on bottom cable</t>
      </text>
    </comment>
    <comment ref="J41" authorId="3" shapeId="0" xr:uid="{0286F6F7-3F1D-48DD-95AA-56F361899873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top ERT cable</t>
      </text>
    </comment>
    <comment ref="K54" authorId="4" shapeId="0" xr:uid="{072102F9-5077-4D92-9F30-D77F9BC7F4CF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L54" authorId="5" shapeId="0" xr:uid="{973F7D72-EDF6-433B-B0C3-F13E36AA2524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O54" authorId="6" shapeId="0" xr:uid="{9B220DCA-12B9-4559-813D-36991ABB065B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BHE loop</t>
      </text>
    </comment>
    <comment ref="P54" authorId="7" shapeId="0" xr:uid="{9086C5A2-4A24-4DDD-AD09-EE2A48444748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base of base weight</t>
      </text>
    </comment>
    <comment ref="I55" authorId="8" shapeId="0" xr:uid="{57A5FD9E-32B9-49DF-81B1-974E6C8E070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M55" authorId="9" shapeId="0" xr:uid="{699A2617-76B8-43D9-8432-142B174CAD42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middle of base sensor</t>
      </text>
    </comment>
    <comment ref="N55" authorId="10" shapeId="0" xr:uid="{468401AA-B045-41B9-825E-4EE40146F0B4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 from 99.8 to 99.0</t>
      </text>
    </comment>
    <comment ref="Q55" authorId="11" shapeId="0" xr:uid="{CC871FEF-5764-4B02-AF47-D533AD9DFA11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 centraliser cone from 99.95 to 99.75m</t>
      </text>
    </comment>
  </commentList>
</comments>
</file>

<file path=xl/sharedStrings.xml><?xml version="1.0" encoding="utf-8"?>
<sst xmlns="http://schemas.openxmlformats.org/spreadsheetml/2006/main" count="250" uniqueCount="58">
  <si>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</si>
  <si>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</si>
  <si>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</si>
  <si>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</si>
  <si>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</si>
  <si>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</si>
  <si>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</si>
  <si>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</si>
  <si>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</si>
  <si>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</si>
  <si>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</si>
  <si>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</si>
  <si>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</si>
  <si>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</si>
  <si>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</si>
  <si>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</si>
  <si>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</si>
  <si>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</si>
  <si>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</si>
  <si>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</si>
  <si>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</si>
  <si>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</si>
  <si>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</si>
  <si>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</si>
  <si>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</si>
  <si>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</si>
  <si>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 midpoint</t>
  </si>
  <si>
    <t>Casing</t>
  </si>
  <si>
    <t>Distance from base of installation to base ERT electrode</t>
  </si>
  <si>
    <t>Actual total installation length</t>
  </si>
  <si>
    <t>n/a</t>
  </si>
  <si>
    <t>GSH</t>
  </si>
  <si>
    <t>Thermistor Limb1</t>
  </si>
  <si>
    <t>Thermistor Limb2</t>
  </si>
  <si>
    <t>Thermistor Tremmie</t>
  </si>
  <si>
    <t>Active FO cable</t>
  </si>
  <si>
    <t>Centraliser locations</t>
  </si>
  <si>
    <t>Base weight</t>
  </si>
  <si>
    <t>99.80 to 99.00</t>
  </si>
  <si>
    <t>BHE loop</t>
  </si>
  <si>
    <t>99.95 to 99.75</t>
  </si>
  <si>
    <t>Actual length of casing above base ERT electrode</t>
  </si>
  <si>
    <t>Final hole depth prior to completion (m)</t>
  </si>
  <si>
    <t>m bgl</t>
  </si>
  <si>
    <t>Actual total casing length</t>
  </si>
  <si>
    <t>Final elevation of top of exposed steel section of base ERT electrode</t>
  </si>
  <si>
    <t>Target depth of top of fixed tremmie casing #34 below top of 24" Boode casing</t>
  </si>
  <si>
    <t>Final depth of top of fixed tremmie casing #34 below top of 24" Boode casing</t>
  </si>
  <si>
    <t>TH0423 GSH borehole design sheet</t>
  </si>
  <si>
    <t>TH0423</t>
  </si>
  <si>
    <t>Target depth of TH0423 base electrode below TH0423 casing top to align string with TH0420 (noting 3m deeper)</t>
  </si>
  <si>
    <t>Depth of TH0423 24" Boode casing below GL</t>
  </si>
  <si>
    <t>Elevation of TH0423 24" Boode casing [mAOD]</t>
  </si>
  <si>
    <t>Target depth of TH0423 base electrode below TH0423 casing top to align with TH0420</t>
  </si>
  <si>
    <t>BHE loop base</t>
  </si>
  <si>
    <t>Base weight base</t>
  </si>
  <si>
    <t>TBC</t>
  </si>
  <si>
    <t>i.e. 47cm above top of 24" Boode casing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</si>
</sst>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2DCEE"/>
        <bgColor indexed="64"/>
      </patternFill>
    </fill>
    <fill>
      <patternFill patternType="solid">
        <fgColor rgb="FFB5DFE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2" fillId="0" borderId="0" xfId="0" applyFont="1" applyAlignment="1">
      <alignment horizontal="center"/>
    </xf>
    <xf numFmtId="0" fontId="0" fillId="0" borderId="4" xfId="0" quotePrefix="1" applyBorder="1"/>
    <xf numFmtId="164" fontId="0" fillId="5" borderId="4" xfId="0" applyNumberFormat="1" applyFill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2" fillId="3" borderId="4" xfId="0" quotePrefix="1" applyNumberFormat="1" applyFont="1" applyFill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0" fillId="4" borderId="4" xfId="0" applyNumberFormat="1" applyFill="1" applyBorder="1" applyAlignment="1">
      <alignment horizontal="right"/>
    </xf>
    <xf numFmtId="2" fontId="0" fillId="6" borderId="4" xfId="0" applyNumberForma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2" fontId="2" fillId="6" borderId="4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0" fillId="7" borderId="4" xfId="0" applyNumberFormat="1" applyFill="1" applyBorder="1" applyAlignment="1">
      <alignment horizontal="right"/>
    </xf>
    <xf numFmtId="2" fontId="2" fillId="7" borderId="4" xfId="0" applyNumberFormat="1" applyFont="1" applyFill="1" applyBorder="1" applyAlignment="1">
      <alignment horizontal="right"/>
    </xf>
    <xf numFmtId="0" fontId="1" fillId="0" borderId="0" xfId="0" applyFont="1"/>
    <xf numFmtId="2" fontId="2" fillId="0" borderId="0" xfId="0" applyNumberFormat="1" applyFont="1"/>
    <xf numFmtId="0" fontId="0" fillId="8" borderId="4" xfId="0" applyFill="1" applyBorder="1" applyAlignment="1">
      <alignment horizontal="center" vertical="center"/>
    </xf>
    <xf numFmtId="164" fontId="1" fillId="0" borderId="0" xfId="0" applyNumberFormat="1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21" dT="2023-02-01T13:03:48.21" personId="{A5BB21DE-1CF9-48AB-9219-952F4A52C634}" id="{8AF1D914-3ABF-4618-937C-435C6A6A02AE}">
    <text>EZsnap centraliser</text>
  </threadedComment>
  <threadedComment ref="J27" personId="{C88A0FB1-08BA-4B09-96EE-AF493DA66DA1}" id="{18EE8D99-F413-41B7-BE90-CCBDBB04AF10}">
    <text>Top electrode on top cable</text>
  </threadedComment>
  <threadedComment ref="I41" personId="{C88A0FB1-08BA-4B09-96EE-AF493DA66DA1}" id="{F6DB5EDB-4DDF-4D71-BFDB-32E6499B4B2F}">
    <text>Top electrode on bottom cable</text>
  </threadedComment>
  <threadedComment ref="J41" personId="{C88A0FB1-08BA-4B09-96EE-AF493DA66DA1}" id="{F23598F4-FD8F-4EFE-898E-CA06DBB29CBA}">
    <text>Depth to top of metal section on base electrode of top ERT cable</text>
  </threadedComment>
  <threadedComment ref="K54" dT="2023-02-01T12:57:39.12" personId="{A5BB21DE-1CF9-48AB-9219-952F4A52C634}" id="{973AB42D-FF0C-46EC-8070-6C1AB7BB42D3}">
    <text>Depth to middle of base sensor</text>
  </threadedComment>
  <threadedComment ref="L54" dT="2023-02-01T12:57:54.52" personId="{A5BB21DE-1CF9-48AB-9219-952F4A52C634}" id="{96FCDF99-820E-402F-A062-ACD9FC643F0A}">
    <text>Depth to middle of base sensor</text>
  </threadedComment>
  <threadedComment ref="O54" dT="2023-02-01T13:15:27.73" personId="{A5BB21DE-1CF9-48AB-9219-952F4A52C634}" id="{142C7AEE-8DDA-4C97-B48A-D1F50A3F95D2}">
    <text>Depth to base of BHE loop</text>
  </threadedComment>
  <threadedComment ref="P54" dT="2023-02-01T13:09:52.65" personId="{A5BB21DE-1CF9-48AB-9219-952F4A52C634}" id="{F064916E-CFA8-48AC-BCCC-6C9658A1D1CC}">
    <text>Depth to base of base weight</text>
  </threadedComment>
  <threadedComment ref="I55" personId="{C88A0FB1-08BA-4B09-96EE-AF493DA66DA1}" id="{A71CA3ED-E8B8-42E5-8E7D-3F0D53110E4E}">
    <text>Depth to top of metal section on base electrode of bottom ERT cable</text>
  </threadedComment>
  <threadedComment ref="M55" dT="2023-02-01T12:58:13.12" personId="{A5BB21DE-1CF9-48AB-9219-952F4A52C634}" id="{3329603C-D562-408D-9C36-86DEB31E604A}">
    <text>Depth to middle of base sensor</text>
  </threadedComment>
  <threadedComment ref="N55" dT="2023-01-04T18:03:36.83" personId="{A5BB21DE-1CF9-48AB-9219-952F4A52C634}" id="{83868EAB-A037-45C3-8031-CC4B4F02E410}">
    <text>Silixa BHA from 99.8 to 99.0</text>
  </threadedComment>
  <threadedComment ref="Q55" dT="2023-01-31T17:13:12.22" personId="{A5BB21DE-1CF9-48AB-9219-952F4A52C634}" id="{B6655963-1B82-459F-B85F-279B70FCDB11}">
    <text>Base centraliser cone from 100 to 99.8m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21" dT="2023-02-01T13:03:48.21" personId="{A5BB21DE-1CF9-48AB-9219-952F4A52C634}" id="{F963B705-A25E-434D-86FC-656B473891BE}">
    <text>EZsnap centraliser</text>
  </threadedComment>
  <threadedComment ref="J27" personId="{C88A0FB1-08BA-4B09-96EE-AF493DA66DA1}" id="{490258EB-15FA-44A9-BCE5-D2F293FF6278}">
    <text>Top electrode on top cable</text>
  </threadedComment>
  <threadedComment ref="I41" personId="{C88A0FB1-08BA-4B09-96EE-AF493DA66DA1}" id="{1B23759D-4D51-448B-BE4A-453C028371AA}">
    <text>Top electrode on bottom cable</text>
  </threadedComment>
  <threadedComment ref="J41" personId="{C88A0FB1-08BA-4B09-96EE-AF493DA66DA1}" id="{0286F6F7-3F1D-48DD-95AA-56F361899873}">
    <text>Depth to top of metal section on base electrode of top ERT cable</text>
  </threadedComment>
  <threadedComment ref="K54" dT="2023-02-01T12:57:39.12" personId="{A5BB21DE-1CF9-48AB-9219-952F4A52C634}" id="{072102F9-5077-4D92-9F30-D77F9BC7F4CF}">
    <text>Depth to middle of base sensor</text>
  </threadedComment>
  <threadedComment ref="L54" dT="2023-02-01T12:57:54.52" personId="{A5BB21DE-1CF9-48AB-9219-952F4A52C634}" id="{973F7D72-EDF6-433B-B0C3-F13E36AA2524}">
    <text>Depth to middle of base sensor</text>
  </threadedComment>
  <threadedComment ref="O54" dT="2023-02-01T13:15:27.73" personId="{A5BB21DE-1CF9-48AB-9219-952F4A52C634}" id="{9B220DCA-12B9-4559-813D-36991ABB065B}">
    <text>Depth to base of BHE loop</text>
  </threadedComment>
  <threadedComment ref="P54" dT="2023-02-01T13:09:52.65" personId="{A5BB21DE-1CF9-48AB-9219-952F4A52C634}" id="{9086C5A2-4A24-4DDD-AD09-EE2A48444748}">
    <text>Depth to base of base weight</text>
  </threadedComment>
  <threadedComment ref="I55" personId="{C88A0FB1-08BA-4B09-96EE-AF493DA66DA1}" id="{57A5FD9E-32B9-49DF-81B1-974E6C8E070E}">
    <text>Depth to top of metal section on base electrode of bottom ERT cable</text>
  </threadedComment>
  <threadedComment ref="M55" dT="2023-02-01T12:58:13.12" personId="{A5BB21DE-1CF9-48AB-9219-952F4A52C634}" id="{699A2617-76B8-43D9-8432-142B174CAD42}">
    <text>Depth to middle of base sensor</text>
  </threadedComment>
  <threadedComment ref="N55" dT="2023-01-04T18:03:36.83" personId="{A5BB21DE-1CF9-48AB-9219-952F4A52C634}" id="{468401AA-B045-41B9-825E-4EE40146F0B4}">
    <text>Silixa BHA from 99.8 to 99.0</text>
  </threadedComment>
  <threadedComment ref="Q55" dT="2023-01-31T17:13:12.22" personId="{A5BB21DE-1CF9-48AB-9219-952F4A52C634}" id="{CC871FEF-5764-4B02-AF47-D533AD9DFA11}">
    <text>Base centraliser cone from 99.95 to 99.75m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W63"/>
  <sheetViews>
    <sheetView topLeftCell="A14" zoomScale="75" zoomScaleNormal="75" workbookViewId="0">
      <selection activeCell="K54" sqref="K54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2" width="17.5703125" customWidth="1"/>
    <col min="13" max="13" width="20" bestFit="1" customWidth="1"/>
    <col min="14" max="14" width="17.7109375" bestFit="1" customWidth="1"/>
    <col min="15" max="16" width="17.7109375" customWidth="1"/>
    <col min="17" max="17" width="19.7109375" bestFit="1" customWidth="1"/>
    <col min="18" max="18" width="10.7109375" customWidth="1"/>
  </cols>
  <sheetData>
    <row r="1" spans="1:18" ht="23.25" x14ac:dyDescent="0.35">
      <c r="A1" s="2" t="s">
        <v>0</v>
      </c>
      <c r="C1" s="2" t="s">
        <v>48</v>
      </c>
    </row>
    <row r="2" spans="1:18" x14ac:dyDescent="0.25">
      <c r="B2" s="3"/>
      <c r="G2" t="s">
        <v>1</v>
      </c>
      <c r="H2" t="s">
        <v>2</v>
      </c>
      <c r="I2" t="s">
        <v>3</v>
      </c>
    </row>
    <row r="3" spans="1:18" x14ac:dyDescent="0.25">
      <c r="A3" s="3" t="s">
        <v>4</v>
      </c>
      <c r="B3" s="3" t="s">
        <v>5</v>
      </c>
      <c r="C3" s="53" t="s">
        <v>6</v>
      </c>
      <c r="D3" s="54"/>
      <c r="E3" s="54"/>
      <c r="F3" s="55"/>
      <c r="G3" s="6"/>
      <c r="H3" s="7" t="s">
        <v>30</v>
      </c>
      <c r="I3" s="8"/>
      <c r="J3" s="9"/>
      <c r="K3" s="9"/>
      <c r="L3" s="9"/>
      <c r="M3" s="9"/>
      <c r="N3" s="9"/>
      <c r="O3" s="9"/>
      <c r="P3" s="9"/>
      <c r="Q3" s="9"/>
    </row>
    <row r="4" spans="1:18" x14ac:dyDescent="0.25">
      <c r="A4" s="3" t="s">
        <v>7</v>
      </c>
      <c r="B4" s="3" t="s">
        <v>49</v>
      </c>
      <c r="C4" s="53" t="s">
        <v>8</v>
      </c>
      <c r="D4" s="54"/>
      <c r="E4" s="54"/>
      <c r="F4" s="55"/>
      <c r="G4" s="6"/>
      <c r="H4" s="7">
        <v>2.95</v>
      </c>
      <c r="I4" s="8"/>
      <c r="J4" s="10"/>
      <c r="K4" s="10"/>
      <c r="L4" s="10"/>
      <c r="M4" s="10"/>
      <c r="N4" s="9"/>
      <c r="O4" s="9"/>
      <c r="P4" s="9"/>
      <c r="Q4" s="9"/>
    </row>
    <row r="5" spans="1:18" x14ac:dyDescent="0.25">
      <c r="B5" s="3" t="s">
        <v>31</v>
      </c>
      <c r="C5" s="53" t="s">
        <v>9</v>
      </c>
      <c r="D5" s="54"/>
      <c r="E5" s="54"/>
      <c r="F5" s="55"/>
      <c r="G5" s="6"/>
      <c r="H5" s="7" t="s">
        <v>30</v>
      </c>
      <c r="I5" s="8"/>
      <c r="J5" s="10"/>
      <c r="K5" s="10"/>
      <c r="L5" s="10"/>
      <c r="M5" s="10"/>
      <c r="N5" s="9"/>
      <c r="O5" s="9"/>
      <c r="P5" s="9"/>
      <c r="Q5" s="9"/>
    </row>
    <row r="6" spans="1:18" x14ac:dyDescent="0.25">
      <c r="B6" s="3"/>
      <c r="C6" s="53"/>
      <c r="D6" s="54"/>
      <c r="E6" s="54"/>
      <c r="F6" s="55"/>
      <c r="G6" s="6"/>
      <c r="H6" s="11"/>
      <c r="I6" s="12"/>
      <c r="J6" s="10"/>
      <c r="K6" s="10"/>
      <c r="L6" s="10"/>
      <c r="M6" s="10"/>
      <c r="N6" s="9"/>
      <c r="O6" s="9"/>
      <c r="P6" s="9"/>
      <c r="Q6" s="9"/>
    </row>
    <row r="7" spans="1:18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  <c r="M7" s="9"/>
      <c r="N7" s="9"/>
      <c r="O7" s="9"/>
      <c r="P7" s="9"/>
      <c r="Q7" s="9"/>
    </row>
    <row r="8" spans="1:18" x14ac:dyDescent="0.25">
      <c r="C8" s="53"/>
      <c r="D8" s="54"/>
      <c r="E8" s="54"/>
      <c r="F8" s="55"/>
      <c r="G8" s="14"/>
      <c r="H8" s="11"/>
      <c r="I8" s="12"/>
      <c r="J8" s="10"/>
      <c r="K8" s="10"/>
      <c r="L8" s="10"/>
      <c r="M8" s="10"/>
      <c r="N8" s="9"/>
      <c r="O8" s="9"/>
      <c r="P8" s="9"/>
      <c r="Q8" s="9"/>
    </row>
    <row r="9" spans="1:18" x14ac:dyDescent="0.25">
      <c r="C9" s="53"/>
      <c r="D9" s="54"/>
      <c r="E9" s="54"/>
      <c r="F9" s="55"/>
      <c r="G9" s="6"/>
      <c r="H9" s="11"/>
      <c r="I9" s="12"/>
      <c r="J9" s="10"/>
      <c r="K9" s="10"/>
      <c r="L9" s="10"/>
      <c r="M9" s="10"/>
      <c r="N9" s="9"/>
      <c r="O9" s="9"/>
      <c r="P9" s="9"/>
      <c r="Q9" s="9"/>
    </row>
    <row r="10" spans="1:18" x14ac:dyDescent="0.25">
      <c r="C10" s="53"/>
      <c r="D10" s="54"/>
      <c r="E10" s="54"/>
      <c r="F10" s="55"/>
      <c r="G10" s="6"/>
      <c r="H10" s="11"/>
      <c r="I10" s="12"/>
      <c r="J10" s="10"/>
      <c r="K10" s="10"/>
      <c r="L10" s="10"/>
      <c r="M10" s="10"/>
      <c r="N10" s="9"/>
      <c r="O10" s="9"/>
      <c r="P10" s="9"/>
      <c r="Q10" s="9"/>
      <c r="R10" s="3"/>
    </row>
    <row r="11" spans="1:18" x14ac:dyDescent="0.25">
      <c r="C11" s="53" t="s">
        <v>51</v>
      </c>
      <c r="D11" s="54"/>
      <c r="E11" s="54"/>
      <c r="F11" s="55"/>
      <c r="G11" s="6"/>
      <c r="H11" s="11"/>
      <c r="I11" s="12">
        <v>0.11</v>
      </c>
      <c r="J11" s="15" t="s">
        <v>10</v>
      </c>
      <c r="K11" s="15"/>
      <c r="L11" s="15"/>
      <c r="M11" s="15"/>
      <c r="N11" s="9"/>
      <c r="O11" s="9"/>
      <c r="P11" s="9"/>
      <c r="Q11" s="9"/>
      <c r="R11" s="3"/>
    </row>
    <row r="12" spans="1:18" x14ac:dyDescent="0.25">
      <c r="C12" s="53" t="s">
        <v>52</v>
      </c>
      <c r="D12" s="54"/>
      <c r="E12" s="54"/>
      <c r="F12" s="55"/>
      <c r="G12" s="6"/>
      <c r="H12" s="11"/>
      <c r="I12" s="12">
        <v>20.231000000000002</v>
      </c>
      <c r="J12" s="15" t="s">
        <v>10</v>
      </c>
      <c r="K12" s="15"/>
      <c r="L12" s="15"/>
      <c r="M12" s="15"/>
      <c r="N12" s="9"/>
      <c r="O12" s="9"/>
      <c r="P12" s="9"/>
      <c r="Q12" s="9"/>
      <c r="R12" s="3"/>
    </row>
    <row r="13" spans="1:18" x14ac:dyDescent="0.25">
      <c r="C13" s="4"/>
      <c r="D13" s="5"/>
      <c r="E13" s="13"/>
      <c r="F13" s="6" t="s">
        <v>11</v>
      </c>
      <c r="G13" s="6"/>
      <c r="H13" s="11"/>
      <c r="I13" s="12">
        <v>20.082000000000001</v>
      </c>
      <c r="J13" s="15" t="s">
        <v>10</v>
      </c>
      <c r="K13" s="15"/>
      <c r="L13" s="15"/>
      <c r="M13" s="15"/>
      <c r="N13" s="9"/>
      <c r="O13" s="9"/>
      <c r="P13" s="9"/>
      <c r="Q13" s="9"/>
      <c r="R13" s="3"/>
    </row>
    <row r="14" spans="1:18" x14ac:dyDescent="0.25">
      <c r="C14" s="4"/>
      <c r="D14" s="5"/>
      <c r="E14" s="13"/>
      <c r="F14" s="6" t="s">
        <v>12</v>
      </c>
      <c r="G14" s="6"/>
      <c r="H14" s="11"/>
      <c r="I14" s="12">
        <v>95.86</v>
      </c>
      <c r="J14" s="15" t="s">
        <v>10</v>
      </c>
      <c r="K14" s="15"/>
      <c r="L14" s="15"/>
      <c r="M14" s="15"/>
      <c r="N14" s="9"/>
      <c r="O14" s="9"/>
      <c r="P14" s="9"/>
      <c r="Q14" s="9"/>
      <c r="R14" s="3"/>
    </row>
    <row r="15" spans="1:18" x14ac:dyDescent="0.25">
      <c r="C15" s="4"/>
      <c r="D15" s="5"/>
      <c r="E15" s="13"/>
      <c r="F15" s="6" t="s">
        <v>53</v>
      </c>
      <c r="G15" s="6"/>
      <c r="H15" s="11"/>
      <c r="I15" s="16">
        <f>(I12-I13)+I14+3</f>
        <v>99.009</v>
      </c>
      <c r="J15" s="15" t="s">
        <v>10</v>
      </c>
      <c r="K15" s="15"/>
      <c r="L15" s="15"/>
      <c r="M15" s="15"/>
      <c r="N15" s="9"/>
      <c r="O15" s="9"/>
      <c r="P15" s="9"/>
      <c r="Q15" s="9"/>
      <c r="R15" s="3"/>
    </row>
    <row r="16" spans="1:18" x14ac:dyDescent="0.25">
      <c r="C16" s="4"/>
      <c r="D16" s="5"/>
      <c r="E16" s="13"/>
      <c r="F16" s="6" t="s">
        <v>13</v>
      </c>
      <c r="G16" s="17"/>
      <c r="H16" s="17"/>
      <c r="I16" s="16">
        <f>(I12-I15)+(F62-F61)</f>
        <v>-78.777999999999992</v>
      </c>
      <c r="J16" s="15" t="s">
        <v>14</v>
      </c>
      <c r="K16" s="15"/>
      <c r="L16" s="15"/>
      <c r="M16" s="15"/>
      <c r="N16" s="9"/>
      <c r="O16" s="9"/>
      <c r="P16" s="9"/>
      <c r="Q16" s="9"/>
      <c r="R16" s="3"/>
    </row>
    <row r="17" spans="1:23" x14ac:dyDescent="0.25">
      <c r="C17" s="4"/>
      <c r="D17" s="5"/>
      <c r="E17" s="13"/>
      <c r="F17" s="6"/>
      <c r="G17" s="6"/>
      <c r="H17" s="11"/>
      <c r="I17" s="12"/>
      <c r="J17" s="10"/>
      <c r="K17" s="10"/>
      <c r="L17" s="10"/>
      <c r="M17" s="10"/>
      <c r="N17" s="9"/>
      <c r="O17" s="9"/>
      <c r="P17" s="9"/>
      <c r="Q17" s="9"/>
      <c r="R17" s="3"/>
    </row>
    <row r="18" spans="1:23" x14ac:dyDescent="0.25">
      <c r="A18" s="3"/>
      <c r="C18" s="19" t="s">
        <v>15</v>
      </c>
      <c r="D18" s="19" t="s">
        <v>15</v>
      </c>
      <c r="E18" s="20" t="s">
        <v>15</v>
      </c>
      <c r="F18" s="9"/>
      <c r="G18" s="9"/>
      <c r="H18" s="9"/>
      <c r="I18" s="56" t="s">
        <v>16</v>
      </c>
      <c r="J18" s="57"/>
      <c r="K18" s="57"/>
      <c r="L18" s="57"/>
      <c r="M18" s="57"/>
      <c r="N18" s="57"/>
      <c r="O18" s="57"/>
      <c r="P18" s="57"/>
      <c r="Q18" s="57"/>
      <c r="R18" s="3"/>
      <c r="V18" s="1"/>
    </row>
    <row r="19" spans="1:23" x14ac:dyDescent="0.25">
      <c r="A19" s="3" t="s">
        <v>17</v>
      </c>
      <c r="B19" s="3"/>
      <c r="C19" s="21" t="s">
        <v>18</v>
      </c>
      <c r="D19" s="21" t="s">
        <v>19</v>
      </c>
      <c r="E19" s="20" t="s">
        <v>20</v>
      </c>
      <c r="F19" s="21" t="s">
        <v>21</v>
      </c>
      <c r="G19" s="21" t="s">
        <v>22</v>
      </c>
      <c r="H19" s="21" t="s">
        <v>23</v>
      </c>
      <c r="I19" s="21" t="s">
        <v>24</v>
      </c>
      <c r="J19" s="21" t="s">
        <v>25</v>
      </c>
      <c r="K19" s="21" t="s">
        <v>32</v>
      </c>
      <c r="L19" s="21" t="s">
        <v>33</v>
      </c>
      <c r="M19" s="21" t="s">
        <v>34</v>
      </c>
      <c r="N19" s="21" t="s">
        <v>35</v>
      </c>
      <c r="O19" s="21" t="s">
        <v>54</v>
      </c>
      <c r="P19" s="21" t="s">
        <v>55</v>
      </c>
      <c r="Q19" s="21" t="s">
        <v>36</v>
      </c>
    </row>
    <row r="20" spans="1:23" x14ac:dyDescent="0.25">
      <c r="A20" s="3"/>
      <c r="B20" s="3"/>
      <c r="C20" s="21"/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23" x14ac:dyDescent="0.25">
      <c r="A21" s="3"/>
      <c r="B21" s="3"/>
      <c r="C21" s="9"/>
      <c r="D21" s="9"/>
      <c r="E21" s="22"/>
      <c r="F21" s="27">
        <v>-0.3</v>
      </c>
      <c r="G21" s="23"/>
      <c r="H21" s="23"/>
      <c r="I21" s="39"/>
      <c r="J21" s="39"/>
      <c r="K21" s="40"/>
      <c r="L21" s="40"/>
      <c r="M21" s="40"/>
      <c r="N21" s="41"/>
      <c r="O21" s="47"/>
      <c r="P21" s="42"/>
      <c r="Q21" s="37" t="s">
        <v>26</v>
      </c>
      <c r="R21" s="24"/>
    </row>
    <row r="22" spans="1:23" x14ac:dyDescent="0.25">
      <c r="C22" s="9">
        <v>34</v>
      </c>
      <c r="D22" s="25" t="s">
        <v>27</v>
      </c>
      <c r="E22" s="26">
        <v>2.95</v>
      </c>
      <c r="F22" s="28">
        <f t="shared" ref="F22:F55" si="0">E22+F21</f>
        <v>2.6500000000000004</v>
      </c>
      <c r="G22" s="23">
        <f>F21+$I$11</f>
        <v>-0.19</v>
      </c>
      <c r="H22" s="23">
        <f>$I$12-F21</f>
        <v>20.531000000000002</v>
      </c>
      <c r="I22" s="39"/>
      <c r="J22" s="39"/>
      <c r="K22" s="40"/>
      <c r="L22" s="40"/>
      <c r="M22" s="40"/>
      <c r="N22" s="41"/>
      <c r="O22" s="47"/>
      <c r="P22" s="42"/>
      <c r="Q22" s="37" t="s">
        <v>26</v>
      </c>
      <c r="T22" s="18"/>
      <c r="U22" s="18"/>
      <c r="V22" s="18"/>
      <c r="W22" s="18"/>
    </row>
    <row r="23" spans="1:23" x14ac:dyDescent="0.25">
      <c r="C23" s="9">
        <v>33</v>
      </c>
      <c r="D23" s="25" t="s">
        <v>27</v>
      </c>
      <c r="E23" s="26">
        <v>2.95</v>
      </c>
      <c r="F23" s="28">
        <f t="shared" si="0"/>
        <v>5.6000000000000005</v>
      </c>
      <c r="G23" s="23">
        <f t="shared" ref="G23:G55" si="1">F23+$I$11</f>
        <v>5.7100000000000009</v>
      </c>
      <c r="H23" s="23">
        <f t="shared" ref="H23:H55" si="2">$I$12-F23</f>
        <v>14.631</v>
      </c>
      <c r="I23" s="39"/>
      <c r="J23" s="39"/>
      <c r="K23" s="40"/>
      <c r="L23" s="40"/>
      <c r="M23" s="40"/>
      <c r="N23" s="41"/>
      <c r="O23" s="47"/>
      <c r="P23" s="42"/>
      <c r="Q23" s="37" t="s">
        <v>26</v>
      </c>
    </row>
    <row r="24" spans="1:23" x14ac:dyDescent="0.25">
      <c r="C24" s="9">
        <v>32</v>
      </c>
      <c r="D24" s="25" t="s">
        <v>27</v>
      </c>
      <c r="E24" s="26">
        <v>2.95</v>
      </c>
      <c r="F24" s="28">
        <f t="shared" si="0"/>
        <v>8.5500000000000007</v>
      </c>
      <c r="G24" s="23">
        <f t="shared" si="1"/>
        <v>8.66</v>
      </c>
      <c r="H24" s="23">
        <f t="shared" si="2"/>
        <v>11.681000000000001</v>
      </c>
      <c r="I24" s="39"/>
      <c r="J24" s="39"/>
      <c r="K24" s="40"/>
      <c r="L24" s="40"/>
      <c r="M24" s="40"/>
      <c r="N24" s="41"/>
      <c r="O24" s="47"/>
      <c r="P24" s="42"/>
      <c r="Q24" s="37" t="s">
        <v>26</v>
      </c>
    </row>
    <row r="25" spans="1:23" x14ac:dyDescent="0.25">
      <c r="C25" s="9">
        <v>31</v>
      </c>
      <c r="D25" s="25" t="s">
        <v>27</v>
      </c>
      <c r="E25" s="26">
        <v>2.95</v>
      </c>
      <c r="F25" s="28">
        <f t="shared" si="0"/>
        <v>11.5</v>
      </c>
      <c r="G25" s="23">
        <f t="shared" si="1"/>
        <v>11.61</v>
      </c>
      <c r="H25" s="23">
        <f t="shared" si="2"/>
        <v>8.7310000000000016</v>
      </c>
      <c r="I25" s="39"/>
      <c r="J25" s="39"/>
      <c r="K25" s="40"/>
      <c r="L25" s="40"/>
      <c r="M25" s="40"/>
      <c r="N25" s="41"/>
      <c r="O25" s="47"/>
      <c r="P25" s="42"/>
      <c r="Q25" s="37" t="s">
        <v>26</v>
      </c>
    </row>
    <row r="26" spans="1:23" x14ac:dyDescent="0.25">
      <c r="C26" s="9">
        <v>30</v>
      </c>
      <c r="D26" s="25" t="s">
        <v>27</v>
      </c>
      <c r="E26" s="26">
        <v>2.95</v>
      </c>
      <c r="F26" s="28">
        <f t="shared" si="0"/>
        <v>14.45</v>
      </c>
      <c r="G26" s="23">
        <f t="shared" si="1"/>
        <v>14.559999999999999</v>
      </c>
      <c r="H26" s="23">
        <f t="shared" si="2"/>
        <v>5.7810000000000024</v>
      </c>
      <c r="I26" s="39"/>
      <c r="J26" s="39"/>
      <c r="K26" s="40"/>
      <c r="L26" s="40"/>
      <c r="M26" s="40"/>
      <c r="N26" s="41"/>
      <c r="O26" s="47"/>
      <c r="P26" s="42"/>
      <c r="Q26" s="37" t="s">
        <v>26</v>
      </c>
    </row>
    <row r="27" spans="1:23" x14ac:dyDescent="0.25">
      <c r="C27" s="9">
        <v>29</v>
      </c>
      <c r="D27" s="25" t="s">
        <v>27</v>
      </c>
      <c r="E27" s="26">
        <v>2.95</v>
      </c>
      <c r="F27" s="28">
        <f t="shared" si="0"/>
        <v>17.399999999999999</v>
      </c>
      <c r="G27" s="23">
        <f t="shared" si="1"/>
        <v>17.509999999999998</v>
      </c>
      <c r="H27" s="23">
        <f t="shared" si="2"/>
        <v>2.8310000000000031</v>
      </c>
      <c r="I27" s="39"/>
      <c r="J27" s="29">
        <f>J41-41</f>
        <v>16.009</v>
      </c>
      <c r="K27" s="40"/>
      <c r="L27" s="40"/>
      <c r="M27" s="40"/>
      <c r="N27" s="41"/>
      <c r="O27" s="47"/>
      <c r="P27" s="42"/>
      <c r="Q27" s="37" t="s">
        <v>26</v>
      </c>
    </row>
    <row r="28" spans="1:23" x14ac:dyDescent="0.25">
      <c r="C28" s="9">
        <v>28</v>
      </c>
      <c r="D28" s="25" t="s">
        <v>27</v>
      </c>
      <c r="E28" s="26">
        <v>2.95</v>
      </c>
      <c r="F28" s="28">
        <f t="shared" si="0"/>
        <v>20.349999999999998</v>
      </c>
      <c r="G28" s="23">
        <f t="shared" si="1"/>
        <v>20.459999999999997</v>
      </c>
      <c r="H28" s="23">
        <f t="shared" si="2"/>
        <v>-0.11899999999999622</v>
      </c>
      <c r="I28" s="39"/>
      <c r="J28" s="39"/>
      <c r="K28" s="40"/>
      <c r="L28" s="40"/>
      <c r="M28" s="40"/>
      <c r="N28" s="41"/>
      <c r="O28" s="47"/>
      <c r="P28" s="42"/>
      <c r="Q28" s="37" t="s">
        <v>26</v>
      </c>
    </row>
    <row r="29" spans="1:23" x14ac:dyDescent="0.25">
      <c r="C29" s="9">
        <v>27</v>
      </c>
      <c r="D29" s="25" t="s">
        <v>27</v>
      </c>
      <c r="E29" s="26">
        <v>2.95</v>
      </c>
      <c r="F29" s="28">
        <f t="shared" si="0"/>
        <v>23.299999999999997</v>
      </c>
      <c r="G29" s="23">
        <f t="shared" si="1"/>
        <v>23.409999999999997</v>
      </c>
      <c r="H29" s="23">
        <f t="shared" si="2"/>
        <v>-3.0689999999999955</v>
      </c>
      <c r="I29" s="39"/>
      <c r="J29" s="39"/>
      <c r="K29" s="40"/>
      <c r="L29" s="40"/>
      <c r="M29" s="40"/>
      <c r="N29" s="41"/>
      <c r="O29" s="47"/>
      <c r="P29" s="42"/>
      <c r="Q29" s="37" t="s">
        <v>26</v>
      </c>
    </row>
    <row r="30" spans="1:23" x14ac:dyDescent="0.25">
      <c r="C30" s="9">
        <v>26</v>
      </c>
      <c r="D30" s="25" t="s">
        <v>27</v>
      </c>
      <c r="E30" s="26">
        <v>2.95</v>
      </c>
      <c r="F30" s="28">
        <f t="shared" si="0"/>
        <v>26.249999999999996</v>
      </c>
      <c r="G30" s="23">
        <f t="shared" si="1"/>
        <v>26.359999999999996</v>
      </c>
      <c r="H30" s="23">
        <f t="shared" si="2"/>
        <v>-6.0189999999999948</v>
      </c>
      <c r="I30" s="39"/>
      <c r="J30" s="39"/>
      <c r="K30" s="40"/>
      <c r="L30" s="40"/>
      <c r="M30" s="40"/>
      <c r="N30" s="41"/>
      <c r="O30" s="47"/>
      <c r="P30" s="42"/>
      <c r="Q30" s="37" t="s">
        <v>26</v>
      </c>
    </row>
    <row r="31" spans="1:23" x14ac:dyDescent="0.25">
      <c r="C31" s="9">
        <v>25</v>
      </c>
      <c r="D31" s="25" t="s">
        <v>27</v>
      </c>
      <c r="E31" s="26">
        <v>2.95</v>
      </c>
      <c r="F31" s="28">
        <f t="shared" si="0"/>
        <v>29.199999999999996</v>
      </c>
      <c r="G31" s="23">
        <f t="shared" si="1"/>
        <v>29.309999999999995</v>
      </c>
      <c r="H31" s="23">
        <f t="shared" si="2"/>
        <v>-8.9689999999999941</v>
      </c>
      <c r="I31" s="39"/>
      <c r="J31" s="39"/>
      <c r="K31" s="36"/>
      <c r="L31" s="36"/>
      <c r="M31" s="36"/>
      <c r="N31" s="41"/>
      <c r="O31" s="47"/>
      <c r="P31" s="42"/>
      <c r="Q31" s="37" t="s">
        <v>26</v>
      </c>
    </row>
    <row r="32" spans="1:23" x14ac:dyDescent="0.25">
      <c r="C32" s="9">
        <v>24</v>
      </c>
      <c r="D32" s="25" t="s">
        <v>27</v>
      </c>
      <c r="E32" s="26">
        <v>2.95</v>
      </c>
      <c r="F32" s="28">
        <f t="shared" si="0"/>
        <v>32.15</v>
      </c>
      <c r="G32" s="23">
        <f t="shared" si="1"/>
        <v>32.26</v>
      </c>
      <c r="H32" s="23">
        <f t="shared" si="2"/>
        <v>-11.918999999999997</v>
      </c>
      <c r="I32" s="39"/>
      <c r="J32" s="39"/>
      <c r="K32" s="40"/>
      <c r="L32" s="40"/>
      <c r="M32" s="40"/>
      <c r="N32" s="41"/>
      <c r="O32" s="47"/>
      <c r="P32" s="42"/>
      <c r="Q32" s="37" t="s">
        <v>26</v>
      </c>
    </row>
    <row r="33" spans="3:17" x14ac:dyDescent="0.25">
      <c r="C33" s="9">
        <v>23</v>
      </c>
      <c r="D33" s="25" t="s">
        <v>27</v>
      </c>
      <c r="E33" s="26">
        <v>2.95</v>
      </c>
      <c r="F33" s="28">
        <f t="shared" si="0"/>
        <v>35.1</v>
      </c>
      <c r="G33" s="23">
        <f t="shared" si="1"/>
        <v>35.21</v>
      </c>
      <c r="H33" s="23">
        <f t="shared" si="2"/>
        <v>-14.869</v>
      </c>
      <c r="I33" s="39"/>
      <c r="J33" s="39"/>
      <c r="K33" s="40"/>
      <c r="L33" s="40"/>
      <c r="M33" s="40"/>
      <c r="N33" s="41"/>
      <c r="O33" s="47"/>
      <c r="P33" s="42"/>
      <c r="Q33" s="37" t="s">
        <v>26</v>
      </c>
    </row>
    <row r="34" spans="3:17" x14ac:dyDescent="0.25">
      <c r="C34" s="9">
        <v>22</v>
      </c>
      <c r="D34" s="25" t="s">
        <v>27</v>
      </c>
      <c r="E34" s="26">
        <v>2.95</v>
      </c>
      <c r="F34" s="28">
        <f t="shared" si="0"/>
        <v>38.050000000000004</v>
      </c>
      <c r="G34" s="23">
        <f t="shared" si="1"/>
        <v>38.160000000000004</v>
      </c>
      <c r="H34" s="23">
        <f t="shared" si="2"/>
        <v>-17.819000000000003</v>
      </c>
      <c r="I34" s="39"/>
      <c r="J34" s="39"/>
      <c r="K34" s="36"/>
      <c r="L34" s="36"/>
      <c r="M34" s="36"/>
      <c r="N34" s="41"/>
      <c r="O34" s="47"/>
      <c r="P34" s="42"/>
      <c r="Q34" s="37" t="s">
        <v>26</v>
      </c>
    </row>
    <row r="35" spans="3:17" x14ac:dyDescent="0.25">
      <c r="C35" s="9">
        <v>21</v>
      </c>
      <c r="D35" s="25" t="s">
        <v>27</v>
      </c>
      <c r="E35" s="26">
        <v>2.95</v>
      </c>
      <c r="F35" s="28">
        <f t="shared" si="0"/>
        <v>41.000000000000007</v>
      </c>
      <c r="G35" s="23">
        <f t="shared" si="1"/>
        <v>41.110000000000007</v>
      </c>
      <c r="H35" s="23">
        <f t="shared" si="2"/>
        <v>-20.769000000000005</v>
      </c>
      <c r="I35" s="39"/>
      <c r="J35" s="39"/>
      <c r="K35" s="40"/>
      <c r="L35" s="40"/>
      <c r="M35" s="40"/>
      <c r="N35" s="41"/>
      <c r="O35" s="47"/>
      <c r="P35" s="42"/>
      <c r="Q35" s="37" t="s">
        <v>26</v>
      </c>
    </row>
    <row r="36" spans="3:17" ht="15" customHeight="1" x14ac:dyDescent="0.25">
      <c r="C36" s="9">
        <v>20</v>
      </c>
      <c r="D36" s="25" t="s">
        <v>27</v>
      </c>
      <c r="E36" s="26">
        <v>2.95</v>
      </c>
      <c r="F36" s="28">
        <f t="shared" si="0"/>
        <v>43.95000000000001</v>
      </c>
      <c r="G36" s="23">
        <f t="shared" si="1"/>
        <v>44.060000000000009</v>
      </c>
      <c r="H36" s="23">
        <f t="shared" si="2"/>
        <v>-23.719000000000008</v>
      </c>
      <c r="I36" s="39"/>
      <c r="J36" s="39"/>
      <c r="K36" s="40"/>
      <c r="L36" s="40"/>
      <c r="M36" s="40"/>
      <c r="N36" s="41"/>
      <c r="O36" s="47"/>
      <c r="P36" s="42"/>
      <c r="Q36" s="37" t="s">
        <v>26</v>
      </c>
    </row>
    <row r="37" spans="3:17" ht="15" customHeight="1" x14ac:dyDescent="0.25">
      <c r="C37" s="9">
        <v>19</v>
      </c>
      <c r="D37" s="25" t="s">
        <v>27</v>
      </c>
      <c r="E37" s="26">
        <v>2.95</v>
      </c>
      <c r="F37" s="28">
        <f t="shared" si="0"/>
        <v>46.900000000000013</v>
      </c>
      <c r="G37" s="23">
        <f t="shared" si="1"/>
        <v>47.010000000000012</v>
      </c>
      <c r="H37" s="23">
        <f t="shared" si="2"/>
        <v>-26.669000000000011</v>
      </c>
      <c r="I37" s="39"/>
      <c r="J37" s="39"/>
      <c r="K37" s="40"/>
      <c r="L37" s="40"/>
      <c r="M37" s="40"/>
      <c r="N37" s="41"/>
      <c r="O37" s="47"/>
      <c r="P37" s="42"/>
      <c r="Q37" s="37" t="s">
        <v>26</v>
      </c>
    </row>
    <row r="38" spans="3:17" x14ac:dyDescent="0.25">
      <c r="C38" s="9">
        <v>18</v>
      </c>
      <c r="D38" s="25" t="s">
        <v>27</v>
      </c>
      <c r="E38" s="26">
        <v>2.95</v>
      </c>
      <c r="F38" s="28">
        <f t="shared" si="0"/>
        <v>49.850000000000016</v>
      </c>
      <c r="G38" s="23">
        <f t="shared" si="1"/>
        <v>49.960000000000015</v>
      </c>
      <c r="H38" s="23">
        <f t="shared" si="2"/>
        <v>-29.619000000000014</v>
      </c>
      <c r="I38" s="39"/>
      <c r="J38" s="39"/>
      <c r="K38" s="40"/>
      <c r="L38" s="40"/>
      <c r="M38" s="40"/>
      <c r="N38" s="41"/>
      <c r="O38" s="47"/>
      <c r="P38" s="42"/>
      <c r="Q38" s="37" t="s">
        <v>26</v>
      </c>
    </row>
    <row r="39" spans="3:17" x14ac:dyDescent="0.25">
      <c r="C39" s="9">
        <v>17</v>
      </c>
      <c r="D39" s="25" t="s">
        <v>27</v>
      </c>
      <c r="E39" s="26">
        <v>2.95</v>
      </c>
      <c r="F39" s="28">
        <f t="shared" si="0"/>
        <v>52.800000000000018</v>
      </c>
      <c r="G39" s="23">
        <f t="shared" si="1"/>
        <v>52.910000000000018</v>
      </c>
      <c r="H39" s="23">
        <f t="shared" si="2"/>
        <v>-32.569000000000017</v>
      </c>
      <c r="I39" s="43"/>
      <c r="J39" s="43"/>
      <c r="K39" s="40"/>
      <c r="L39" s="40"/>
      <c r="M39" s="40"/>
      <c r="N39" s="41"/>
      <c r="O39" s="47"/>
      <c r="P39" s="42"/>
      <c r="Q39" s="37" t="s">
        <v>26</v>
      </c>
    </row>
    <row r="40" spans="3:17" x14ac:dyDescent="0.25">
      <c r="C40" s="9">
        <v>16</v>
      </c>
      <c r="D40" s="25" t="s">
        <v>27</v>
      </c>
      <c r="E40" s="26">
        <v>2.95</v>
      </c>
      <c r="F40" s="28">
        <f t="shared" si="0"/>
        <v>55.750000000000021</v>
      </c>
      <c r="G40" s="23">
        <f t="shared" si="1"/>
        <v>55.860000000000021</v>
      </c>
      <c r="H40" s="23">
        <f t="shared" si="2"/>
        <v>-35.51900000000002</v>
      </c>
      <c r="I40" s="43"/>
      <c r="J40" s="43"/>
      <c r="K40" s="40"/>
      <c r="L40" s="40"/>
      <c r="M40" s="40"/>
      <c r="N40" s="41"/>
      <c r="O40" s="47"/>
      <c r="P40" s="42"/>
      <c r="Q40" s="37" t="s">
        <v>26</v>
      </c>
    </row>
    <row r="41" spans="3:17" x14ac:dyDescent="0.25">
      <c r="C41" s="9">
        <v>15</v>
      </c>
      <c r="D41" s="25" t="s">
        <v>27</v>
      </c>
      <c r="E41" s="26">
        <v>2.95</v>
      </c>
      <c r="F41" s="28">
        <f t="shared" si="0"/>
        <v>58.700000000000024</v>
      </c>
      <c r="G41" s="23">
        <f t="shared" si="1"/>
        <v>58.810000000000024</v>
      </c>
      <c r="H41" s="23">
        <f t="shared" si="2"/>
        <v>-38.469000000000023</v>
      </c>
      <c r="I41" s="43">
        <f>I55-41</f>
        <v>58.009</v>
      </c>
      <c r="J41" s="43">
        <f>I41-1</f>
        <v>57.009</v>
      </c>
      <c r="K41" s="40"/>
      <c r="L41" s="40"/>
      <c r="M41" s="40"/>
      <c r="N41" s="41"/>
      <c r="O41" s="47"/>
      <c r="P41" s="42"/>
      <c r="Q41" s="37" t="s">
        <v>26</v>
      </c>
    </row>
    <row r="42" spans="3:17" x14ac:dyDescent="0.25">
      <c r="C42" s="9">
        <v>14</v>
      </c>
      <c r="D42" s="25" t="s">
        <v>27</v>
      </c>
      <c r="E42" s="26">
        <v>2.95</v>
      </c>
      <c r="F42" s="28">
        <f t="shared" si="0"/>
        <v>61.650000000000027</v>
      </c>
      <c r="G42" s="23">
        <f t="shared" si="1"/>
        <v>61.760000000000026</v>
      </c>
      <c r="H42" s="23">
        <f t="shared" si="2"/>
        <v>-41.419000000000025</v>
      </c>
      <c r="I42" s="39"/>
      <c r="J42" s="43"/>
      <c r="K42" s="36"/>
      <c r="L42" s="36"/>
      <c r="M42" s="36"/>
      <c r="N42" s="41"/>
      <c r="O42" s="47"/>
      <c r="P42" s="42"/>
      <c r="Q42" s="37" t="s">
        <v>26</v>
      </c>
    </row>
    <row r="43" spans="3:17" x14ac:dyDescent="0.25">
      <c r="C43" s="9">
        <v>13</v>
      </c>
      <c r="D43" s="25" t="s">
        <v>27</v>
      </c>
      <c r="E43" s="26">
        <v>2.95</v>
      </c>
      <c r="F43" s="28">
        <f t="shared" si="0"/>
        <v>64.600000000000023</v>
      </c>
      <c r="G43" s="23">
        <f t="shared" si="1"/>
        <v>64.710000000000022</v>
      </c>
      <c r="H43" s="23">
        <f t="shared" si="2"/>
        <v>-44.369000000000021</v>
      </c>
      <c r="I43" s="43"/>
      <c r="J43" s="43"/>
      <c r="K43" s="40"/>
      <c r="L43" s="40"/>
      <c r="M43" s="40"/>
      <c r="N43" s="41"/>
      <c r="O43" s="47"/>
      <c r="P43" s="42"/>
      <c r="Q43" s="37" t="s">
        <v>26</v>
      </c>
    </row>
    <row r="44" spans="3:17" x14ac:dyDescent="0.25">
      <c r="C44" s="9">
        <v>12</v>
      </c>
      <c r="D44" s="25" t="s">
        <v>27</v>
      </c>
      <c r="E44" s="26">
        <v>2.95</v>
      </c>
      <c r="F44" s="28">
        <f t="shared" si="0"/>
        <v>67.550000000000026</v>
      </c>
      <c r="G44" s="23">
        <f t="shared" si="1"/>
        <v>67.660000000000025</v>
      </c>
      <c r="H44" s="23">
        <f t="shared" si="2"/>
        <v>-47.319000000000024</v>
      </c>
      <c r="I44" s="39"/>
      <c r="J44" s="39"/>
      <c r="K44" s="40"/>
      <c r="L44" s="40"/>
      <c r="M44" s="40"/>
      <c r="N44" s="41"/>
      <c r="O44" s="47"/>
      <c r="P44" s="42"/>
      <c r="Q44" s="37" t="s">
        <v>26</v>
      </c>
    </row>
    <row r="45" spans="3:17" ht="15" customHeight="1" x14ac:dyDescent="0.25">
      <c r="C45" s="9">
        <v>11</v>
      </c>
      <c r="D45" s="25" t="s">
        <v>27</v>
      </c>
      <c r="E45" s="26">
        <v>2.95</v>
      </c>
      <c r="F45" s="28">
        <f t="shared" si="0"/>
        <v>70.500000000000028</v>
      </c>
      <c r="G45" s="23">
        <f t="shared" si="1"/>
        <v>70.610000000000028</v>
      </c>
      <c r="H45" s="23">
        <f t="shared" si="2"/>
        <v>-50.269000000000027</v>
      </c>
      <c r="I45" s="39"/>
      <c r="J45" s="39"/>
      <c r="K45" s="40"/>
      <c r="L45" s="40"/>
      <c r="M45" s="40"/>
      <c r="N45" s="41"/>
      <c r="O45" s="47"/>
      <c r="P45" s="42"/>
      <c r="Q45" s="37" t="s">
        <v>26</v>
      </c>
    </row>
    <row r="46" spans="3:17" ht="15" customHeight="1" x14ac:dyDescent="0.25">
      <c r="C46" s="9">
        <v>10</v>
      </c>
      <c r="D46" s="25" t="s">
        <v>27</v>
      </c>
      <c r="E46" s="26">
        <v>2.95</v>
      </c>
      <c r="F46" s="28">
        <f t="shared" si="0"/>
        <v>73.450000000000031</v>
      </c>
      <c r="G46" s="23">
        <f t="shared" si="1"/>
        <v>73.560000000000031</v>
      </c>
      <c r="H46" s="23">
        <f t="shared" si="2"/>
        <v>-53.21900000000003</v>
      </c>
      <c r="I46" s="39"/>
      <c r="J46" s="39"/>
      <c r="K46" s="40"/>
      <c r="L46" s="40"/>
      <c r="M46" s="40"/>
      <c r="N46" s="41"/>
      <c r="O46" s="47"/>
      <c r="P46" s="42"/>
      <c r="Q46" s="37" t="s">
        <v>26</v>
      </c>
    </row>
    <row r="47" spans="3:17" x14ac:dyDescent="0.25">
      <c r="C47" s="9">
        <v>9</v>
      </c>
      <c r="D47" s="25" t="s">
        <v>27</v>
      </c>
      <c r="E47" s="26">
        <v>2.95</v>
      </c>
      <c r="F47" s="28">
        <f t="shared" si="0"/>
        <v>76.400000000000034</v>
      </c>
      <c r="G47" s="23">
        <f t="shared" si="1"/>
        <v>76.510000000000034</v>
      </c>
      <c r="H47" s="23">
        <f t="shared" si="2"/>
        <v>-56.169000000000032</v>
      </c>
      <c r="I47" s="39"/>
      <c r="J47" s="39"/>
      <c r="K47" s="40"/>
      <c r="L47" s="40"/>
      <c r="M47" s="40"/>
      <c r="N47" s="41"/>
      <c r="O47" s="47"/>
      <c r="P47" s="42"/>
      <c r="Q47" s="37" t="s">
        <v>26</v>
      </c>
    </row>
    <row r="48" spans="3:17" ht="15" customHeight="1" x14ac:dyDescent="0.25">
      <c r="C48" s="9">
        <v>8</v>
      </c>
      <c r="D48" s="25" t="s">
        <v>27</v>
      </c>
      <c r="E48" s="26">
        <v>2.95</v>
      </c>
      <c r="F48" s="28">
        <f t="shared" si="0"/>
        <v>79.350000000000037</v>
      </c>
      <c r="G48" s="23">
        <f t="shared" si="1"/>
        <v>79.460000000000036</v>
      </c>
      <c r="H48" s="23">
        <f t="shared" si="2"/>
        <v>-59.119000000000035</v>
      </c>
      <c r="I48" s="39"/>
      <c r="J48" s="39"/>
      <c r="K48" s="40"/>
      <c r="L48" s="40"/>
      <c r="M48" s="40"/>
      <c r="N48" s="41"/>
      <c r="O48" s="47"/>
      <c r="P48" s="42"/>
      <c r="Q48" s="37" t="s">
        <v>26</v>
      </c>
    </row>
    <row r="49" spans="3:17" ht="15" customHeight="1" x14ac:dyDescent="0.25">
      <c r="C49" s="9">
        <v>7</v>
      </c>
      <c r="D49" s="25" t="s">
        <v>27</v>
      </c>
      <c r="E49" s="26">
        <v>2.95</v>
      </c>
      <c r="F49" s="28">
        <f t="shared" si="0"/>
        <v>82.30000000000004</v>
      </c>
      <c r="G49" s="23">
        <f t="shared" si="1"/>
        <v>82.410000000000039</v>
      </c>
      <c r="H49" s="23">
        <f t="shared" si="2"/>
        <v>-62.069000000000038</v>
      </c>
      <c r="I49" s="39"/>
      <c r="J49" s="39"/>
      <c r="K49" s="40"/>
      <c r="L49" s="40"/>
      <c r="M49" s="40"/>
      <c r="N49" s="41"/>
      <c r="O49" s="47"/>
      <c r="P49" s="42"/>
      <c r="Q49" s="37" t="s">
        <v>26</v>
      </c>
    </row>
    <row r="50" spans="3:17" ht="15" customHeight="1" x14ac:dyDescent="0.25">
      <c r="C50" s="9">
        <v>6</v>
      </c>
      <c r="D50" s="25" t="s">
        <v>27</v>
      </c>
      <c r="E50" s="26">
        <v>2.95</v>
      </c>
      <c r="F50" s="28">
        <f t="shared" si="0"/>
        <v>85.250000000000043</v>
      </c>
      <c r="G50" s="23">
        <f t="shared" si="1"/>
        <v>85.360000000000042</v>
      </c>
      <c r="H50" s="23">
        <f t="shared" si="2"/>
        <v>-65.019000000000034</v>
      </c>
      <c r="I50" s="39"/>
      <c r="J50" s="39"/>
      <c r="K50" s="40"/>
      <c r="L50" s="40"/>
      <c r="M50" s="40"/>
      <c r="N50" s="41"/>
      <c r="O50" s="47"/>
      <c r="P50" s="42"/>
      <c r="Q50" s="37" t="s">
        <v>26</v>
      </c>
    </row>
    <row r="51" spans="3:17" x14ac:dyDescent="0.25">
      <c r="C51" s="9">
        <v>5</v>
      </c>
      <c r="D51" s="25" t="s">
        <v>27</v>
      </c>
      <c r="E51" s="26">
        <v>2.95</v>
      </c>
      <c r="F51" s="28">
        <f t="shared" si="0"/>
        <v>88.200000000000045</v>
      </c>
      <c r="G51" s="23">
        <f t="shared" si="1"/>
        <v>88.310000000000045</v>
      </c>
      <c r="H51" s="23">
        <f t="shared" si="2"/>
        <v>-67.969000000000051</v>
      </c>
      <c r="I51" s="39"/>
      <c r="J51" s="39"/>
      <c r="K51" s="40"/>
      <c r="L51" s="40"/>
      <c r="M51" s="40"/>
      <c r="N51" s="41"/>
      <c r="O51" s="47"/>
      <c r="P51" s="42"/>
      <c r="Q51" s="37" t="s">
        <v>26</v>
      </c>
    </row>
    <row r="52" spans="3:17" x14ac:dyDescent="0.25">
      <c r="C52" s="9">
        <v>4</v>
      </c>
      <c r="D52" s="25" t="s">
        <v>27</v>
      </c>
      <c r="E52" s="26">
        <v>2.95</v>
      </c>
      <c r="F52" s="28">
        <f t="shared" si="0"/>
        <v>91.150000000000048</v>
      </c>
      <c r="G52" s="23">
        <f t="shared" si="1"/>
        <v>91.260000000000048</v>
      </c>
      <c r="H52" s="23">
        <f t="shared" si="2"/>
        <v>-70.91900000000004</v>
      </c>
      <c r="I52" s="39"/>
      <c r="J52" s="39"/>
      <c r="K52" s="40"/>
      <c r="L52" s="40"/>
      <c r="M52" s="40"/>
      <c r="N52" s="41"/>
      <c r="O52" s="47"/>
      <c r="P52" s="42"/>
      <c r="Q52" s="37" t="s">
        <v>26</v>
      </c>
    </row>
    <row r="53" spans="3:17" x14ac:dyDescent="0.25">
      <c r="C53" s="9">
        <v>3</v>
      </c>
      <c r="D53" s="25" t="s">
        <v>27</v>
      </c>
      <c r="E53" s="26">
        <v>2.95</v>
      </c>
      <c r="F53" s="28">
        <f t="shared" si="0"/>
        <v>94.100000000000051</v>
      </c>
      <c r="G53" s="23">
        <f t="shared" si="1"/>
        <v>94.210000000000051</v>
      </c>
      <c r="H53" s="23">
        <f t="shared" si="2"/>
        <v>-73.869000000000057</v>
      </c>
      <c r="I53" s="39"/>
      <c r="J53" s="39"/>
      <c r="K53" s="40"/>
      <c r="L53" s="40"/>
      <c r="M53" s="40"/>
      <c r="N53" s="41"/>
      <c r="O53" s="47"/>
      <c r="P53" s="42"/>
      <c r="Q53" s="37" t="s">
        <v>26</v>
      </c>
    </row>
    <row r="54" spans="3:17" ht="15" customHeight="1" x14ac:dyDescent="0.25">
      <c r="C54" s="9">
        <v>2</v>
      </c>
      <c r="D54" s="25" t="s">
        <v>27</v>
      </c>
      <c r="E54" s="26">
        <v>2.95</v>
      </c>
      <c r="F54" s="28">
        <f t="shared" si="0"/>
        <v>97.050000000000054</v>
      </c>
      <c r="G54" s="23">
        <f t="shared" si="1"/>
        <v>97.160000000000053</v>
      </c>
      <c r="H54" s="23">
        <f t="shared" si="2"/>
        <v>-76.819000000000045</v>
      </c>
      <c r="I54" s="39"/>
      <c r="J54" s="39"/>
      <c r="K54" s="38">
        <f>I15-4.5</f>
        <v>94.509</v>
      </c>
      <c r="L54" s="38">
        <f>I15-4.5</f>
        <v>94.509</v>
      </c>
      <c r="M54" s="40"/>
      <c r="N54" s="41"/>
      <c r="O54" s="48">
        <v>95</v>
      </c>
      <c r="P54" s="44">
        <v>97</v>
      </c>
      <c r="Q54" s="37" t="s">
        <v>26</v>
      </c>
    </row>
    <row r="55" spans="3:17" x14ac:dyDescent="0.25">
      <c r="C55" s="9">
        <v>1</v>
      </c>
      <c r="D55" s="25" t="s">
        <v>27</v>
      </c>
      <c r="E55" s="26">
        <v>2.95</v>
      </c>
      <c r="F55" s="28">
        <f t="shared" si="0"/>
        <v>100.00000000000006</v>
      </c>
      <c r="G55" s="23">
        <f t="shared" si="1"/>
        <v>100.11000000000006</v>
      </c>
      <c r="H55" s="23">
        <f t="shared" si="2"/>
        <v>-79.769000000000062</v>
      </c>
      <c r="I55" s="29">
        <f>I15</f>
        <v>99.009</v>
      </c>
      <c r="J55" s="39"/>
      <c r="K55" s="40"/>
      <c r="L55" s="40"/>
      <c r="M55" s="38">
        <f>I55+1-0.5</f>
        <v>99.509</v>
      </c>
      <c r="N55" s="45" t="s">
        <v>38</v>
      </c>
      <c r="O55" s="48"/>
      <c r="P55" s="44"/>
      <c r="Q55" s="46" t="s">
        <v>40</v>
      </c>
    </row>
    <row r="57" spans="3:17" x14ac:dyDescent="0.25">
      <c r="H57" s="30"/>
    </row>
    <row r="58" spans="3:17" ht="45" x14ac:dyDescent="0.25">
      <c r="E58" s="30" t="s">
        <v>28</v>
      </c>
      <c r="F58" s="31">
        <f>F55-I55</f>
        <v>0.9910000000000565</v>
      </c>
      <c r="G58" s="1" t="s">
        <v>10</v>
      </c>
      <c r="H58" s="32"/>
    </row>
    <row r="59" spans="3:17" x14ac:dyDescent="0.25">
      <c r="E59" s="1" t="s">
        <v>29</v>
      </c>
      <c r="F59" s="1">
        <f>SUM(E22:E55)</f>
        <v>100.30000000000005</v>
      </c>
      <c r="G59" s="1" t="s">
        <v>10</v>
      </c>
    </row>
    <row r="60" spans="3:17" x14ac:dyDescent="0.25">
      <c r="E60" s="30"/>
      <c r="F60" s="1"/>
      <c r="G60" s="1"/>
    </row>
    <row r="61" spans="3:17" x14ac:dyDescent="0.25">
      <c r="E61" s="33"/>
      <c r="F61" s="34"/>
      <c r="G61" s="1"/>
    </row>
    <row r="62" spans="3:17" x14ac:dyDescent="0.25">
      <c r="E62" s="30"/>
      <c r="F62" s="35"/>
      <c r="G62" s="1"/>
    </row>
    <row r="63" spans="3:17" x14ac:dyDescent="0.25">
      <c r="E63" s="30"/>
      <c r="F63" s="32"/>
      <c r="G63" s="1"/>
    </row>
  </sheetData>
  <mergeCells count="10">
    <mergeCell ref="C10:F10"/>
    <mergeCell ref="C11:F11"/>
    <mergeCell ref="C12:F12"/>
    <mergeCell ref="I18:Q18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A46DD-0B2F-497B-A0B5-C12BB9B90AE4}">
  <dimension ref="A1:W64"/>
  <sheetViews>
    <sheetView tabSelected="1" zoomScale="75" zoomScaleNormal="75" workbookViewId="0">
      <selection activeCell="G58" sqref="G58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2" width="17.5703125" customWidth="1"/>
    <col min="13" max="13" width="20" bestFit="1" customWidth="1"/>
    <col min="14" max="14" width="17.7109375" bestFit="1" customWidth="1"/>
    <col min="15" max="16" width="17.7109375" customWidth="1"/>
    <col min="17" max="17" width="19.7109375" bestFit="1" customWidth="1"/>
    <col min="18" max="18" width="10.7109375" customWidth="1"/>
  </cols>
  <sheetData>
    <row r="1" spans="1:18" ht="23.25" x14ac:dyDescent="0.35">
      <c r="A1" s="2" t="s">
        <v>0</v>
      </c>
      <c r="C1" s="2" t="s">
        <v>48</v>
      </c>
    </row>
    <row r="2" spans="1:18" x14ac:dyDescent="0.25">
      <c r="B2" s="3"/>
      <c r="G2" t="s">
        <v>1</v>
      </c>
      <c r="H2" t="s">
        <v>2</v>
      </c>
      <c r="I2" t="s">
        <v>3</v>
      </c>
    </row>
    <row r="3" spans="1:18" x14ac:dyDescent="0.25">
      <c r="A3" s="3" t="s">
        <v>4</v>
      </c>
      <c r="B3" s="3" t="s">
        <v>5</v>
      </c>
      <c r="C3" s="53" t="s">
        <v>6</v>
      </c>
      <c r="D3" s="54"/>
      <c r="E3" s="54"/>
      <c r="F3" s="55"/>
      <c r="G3" s="6"/>
      <c r="H3" s="7"/>
      <c r="I3" s="8"/>
      <c r="J3" s="9"/>
      <c r="K3" s="9"/>
      <c r="L3" s="9"/>
      <c r="M3" s="9"/>
      <c r="N3" s="9"/>
      <c r="O3" s="9"/>
      <c r="P3" s="9"/>
      <c r="Q3" s="9"/>
    </row>
    <row r="4" spans="1:18" x14ac:dyDescent="0.25">
      <c r="A4" s="3" t="s">
        <v>7</v>
      </c>
      <c r="B4" s="3" t="s">
        <v>49</v>
      </c>
      <c r="C4" s="53" t="s">
        <v>8</v>
      </c>
      <c r="D4" s="54"/>
      <c r="E4" s="54"/>
      <c r="F4" s="55"/>
      <c r="G4" s="6"/>
      <c r="H4" s="7"/>
      <c r="I4" s="8"/>
      <c r="J4" s="10"/>
      <c r="K4" s="10"/>
      <c r="L4" s="10"/>
      <c r="M4" s="10"/>
      <c r="N4" s="9"/>
      <c r="O4" s="9"/>
      <c r="P4" s="9"/>
      <c r="Q4" s="9"/>
    </row>
    <row r="5" spans="1:18" x14ac:dyDescent="0.25">
      <c r="B5" s="3" t="s">
        <v>31</v>
      </c>
      <c r="C5" s="53" t="s">
        <v>9</v>
      </c>
      <c r="D5" s="54"/>
      <c r="E5" s="54"/>
      <c r="F5" s="55"/>
      <c r="G5" s="6"/>
      <c r="H5" s="7"/>
      <c r="I5" s="8"/>
      <c r="J5" s="10"/>
      <c r="K5" s="10"/>
      <c r="L5" s="10"/>
      <c r="M5" s="10"/>
      <c r="N5" s="9"/>
      <c r="O5" s="9"/>
      <c r="P5" s="9"/>
      <c r="Q5" s="9"/>
    </row>
    <row r="6" spans="1:18" x14ac:dyDescent="0.25">
      <c r="B6" s="3"/>
      <c r="C6" s="53"/>
      <c r="D6" s="54"/>
      <c r="E6" s="54"/>
      <c r="F6" s="55"/>
      <c r="G6" s="6"/>
      <c r="H6" s="11"/>
      <c r="I6" s="12"/>
      <c r="J6" s="10"/>
      <c r="K6" s="10"/>
      <c r="L6" s="10"/>
      <c r="M6" s="10"/>
      <c r="N6" s="9"/>
      <c r="O6" s="9"/>
      <c r="P6" s="9"/>
      <c r="Q6" s="9"/>
    </row>
    <row r="7" spans="1:18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  <c r="M7" s="9"/>
      <c r="N7" s="9"/>
      <c r="O7" s="9"/>
      <c r="P7" s="9"/>
      <c r="Q7" s="9"/>
    </row>
    <row r="8" spans="1:18" x14ac:dyDescent="0.25">
      <c r="C8" s="53"/>
      <c r="D8" s="54"/>
      <c r="E8" s="54"/>
      <c r="F8" s="55"/>
      <c r="G8" s="14"/>
      <c r="H8" s="11"/>
      <c r="I8" s="12"/>
      <c r="J8" s="10"/>
      <c r="K8" s="10"/>
      <c r="L8" s="10"/>
      <c r="M8" s="10"/>
      <c r="N8" s="9"/>
      <c r="O8" s="9"/>
      <c r="P8" s="9"/>
      <c r="Q8" s="9"/>
    </row>
    <row r="9" spans="1:18" x14ac:dyDescent="0.25">
      <c r="C9" s="53"/>
      <c r="D9" s="54"/>
      <c r="E9" s="54"/>
      <c r="F9" s="55"/>
      <c r="G9" s="6"/>
      <c r="H9" s="11"/>
      <c r="I9" s="12"/>
      <c r="J9" s="10"/>
      <c r="K9" s="10"/>
      <c r="L9" s="10"/>
      <c r="M9" s="10"/>
      <c r="N9" s="9"/>
      <c r="O9" s="9"/>
      <c r="P9" s="9"/>
      <c r="Q9" s="9"/>
    </row>
    <row r="10" spans="1:18" x14ac:dyDescent="0.25">
      <c r="C10" s="53"/>
      <c r="D10" s="54"/>
      <c r="E10" s="54"/>
      <c r="F10" s="55"/>
      <c r="G10" s="6"/>
      <c r="H10" s="11"/>
      <c r="I10" s="12"/>
      <c r="J10" s="10"/>
      <c r="K10" s="10"/>
      <c r="L10" s="10"/>
      <c r="M10" s="10"/>
      <c r="N10" s="9"/>
      <c r="O10" s="9"/>
      <c r="P10" s="9"/>
      <c r="Q10" s="9"/>
      <c r="R10" s="3"/>
    </row>
    <row r="11" spans="1:18" x14ac:dyDescent="0.25">
      <c r="C11" s="53" t="s">
        <v>51</v>
      </c>
      <c r="D11" s="54"/>
      <c r="E11" s="54"/>
      <c r="F11" s="55"/>
      <c r="G11" s="6"/>
      <c r="H11" s="11"/>
      <c r="I11" s="12">
        <v>0.11</v>
      </c>
      <c r="J11" s="15" t="s">
        <v>10</v>
      </c>
      <c r="K11" s="15"/>
      <c r="L11" s="15"/>
      <c r="M11" s="15"/>
      <c r="N11" s="9"/>
      <c r="O11" s="9"/>
      <c r="P11" s="9"/>
      <c r="Q11" s="9"/>
      <c r="R11" s="3"/>
    </row>
    <row r="12" spans="1:18" x14ac:dyDescent="0.25">
      <c r="C12" s="53" t="s">
        <v>52</v>
      </c>
      <c r="D12" s="54"/>
      <c r="E12" s="54"/>
      <c r="F12" s="55"/>
      <c r="G12" s="6"/>
      <c r="H12" s="11"/>
      <c r="I12" s="12">
        <v>20.231000000000002</v>
      </c>
      <c r="J12" s="15" t="s">
        <v>10</v>
      </c>
      <c r="K12" s="15"/>
      <c r="L12" s="15"/>
      <c r="M12" s="15"/>
      <c r="N12" s="9"/>
      <c r="O12" s="9"/>
      <c r="P12" s="9"/>
      <c r="Q12" s="9"/>
      <c r="R12" s="3"/>
    </row>
    <row r="13" spans="1:18" x14ac:dyDescent="0.25">
      <c r="C13" s="4"/>
      <c r="D13" s="5"/>
      <c r="E13" s="13"/>
      <c r="F13" s="6" t="s">
        <v>11</v>
      </c>
      <c r="G13" s="6"/>
      <c r="H13" s="11"/>
      <c r="I13" s="12">
        <v>20.082000000000001</v>
      </c>
      <c r="J13" s="15" t="s">
        <v>10</v>
      </c>
      <c r="K13" s="15"/>
      <c r="L13" s="15"/>
      <c r="M13" s="15"/>
      <c r="N13" s="9"/>
      <c r="O13" s="9"/>
      <c r="P13" s="9"/>
      <c r="Q13" s="9"/>
      <c r="R13" s="3"/>
    </row>
    <row r="14" spans="1:18" x14ac:dyDescent="0.25">
      <c r="C14" s="4"/>
      <c r="D14" s="5"/>
      <c r="E14" s="13"/>
      <c r="F14" s="6" t="s">
        <v>12</v>
      </c>
      <c r="G14" s="6"/>
      <c r="H14" s="11"/>
      <c r="I14" s="12">
        <v>95.86</v>
      </c>
      <c r="J14" s="15" t="s">
        <v>10</v>
      </c>
      <c r="K14" s="15"/>
      <c r="L14" s="15"/>
      <c r="M14" s="15"/>
      <c r="N14" s="9"/>
      <c r="O14" s="9"/>
      <c r="P14" s="9"/>
      <c r="Q14" s="9"/>
      <c r="R14" s="3"/>
    </row>
    <row r="15" spans="1:18" x14ac:dyDescent="0.25">
      <c r="C15" s="4"/>
      <c r="D15" s="5"/>
      <c r="E15" s="13"/>
      <c r="F15" s="6" t="s">
        <v>50</v>
      </c>
      <c r="G15" s="6"/>
      <c r="H15" s="11"/>
      <c r="I15" s="16">
        <f>(I12-I13)+I14+3</f>
        <v>99.009</v>
      </c>
      <c r="J15" s="15" t="s">
        <v>10</v>
      </c>
      <c r="K15" s="15"/>
      <c r="L15" s="15"/>
      <c r="M15" s="15"/>
      <c r="N15" s="9"/>
      <c r="O15" s="9"/>
      <c r="P15" s="9"/>
      <c r="Q15" s="9"/>
      <c r="R15" s="3"/>
    </row>
    <row r="16" spans="1:18" x14ac:dyDescent="0.25">
      <c r="C16" s="4"/>
      <c r="D16" s="5"/>
      <c r="E16" s="13"/>
      <c r="F16" s="6" t="s">
        <v>45</v>
      </c>
      <c r="G16" s="17"/>
      <c r="H16" s="17"/>
      <c r="I16" s="16"/>
      <c r="J16" s="15" t="s">
        <v>14</v>
      </c>
      <c r="K16" s="15"/>
      <c r="L16" s="15"/>
      <c r="M16" s="15"/>
      <c r="N16" s="9"/>
      <c r="O16" s="9"/>
      <c r="P16" s="9"/>
      <c r="Q16" s="9"/>
      <c r="R16" s="3"/>
    </row>
    <row r="17" spans="1:23" x14ac:dyDescent="0.25">
      <c r="C17" s="4"/>
      <c r="D17" s="5"/>
      <c r="E17" s="13"/>
      <c r="F17" s="6"/>
      <c r="G17" s="6"/>
      <c r="H17" s="11"/>
      <c r="I17" s="12"/>
      <c r="J17" s="10"/>
      <c r="K17" s="10"/>
      <c r="L17" s="10"/>
      <c r="M17" s="10"/>
      <c r="N17" s="9"/>
      <c r="O17" s="9"/>
      <c r="P17" s="9"/>
      <c r="Q17" s="9"/>
      <c r="R17" s="3"/>
    </row>
    <row r="18" spans="1:23" x14ac:dyDescent="0.25">
      <c r="A18" s="3"/>
      <c r="C18" s="19" t="s">
        <v>15</v>
      </c>
      <c r="D18" s="19" t="s">
        <v>15</v>
      </c>
      <c r="E18" s="20" t="s">
        <v>15</v>
      </c>
      <c r="F18" s="9"/>
      <c r="G18" s="9"/>
      <c r="H18" s="9"/>
      <c r="I18" s="56" t="s">
        <v>16</v>
      </c>
      <c r="J18" s="57"/>
      <c r="K18" s="57"/>
      <c r="L18" s="57"/>
      <c r="M18" s="57"/>
      <c r="N18" s="57"/>
      <c r="O18" s="57"/>
      <c r="P18" s="57"/>
      <c r="Q18" s="57"/>
      <c r="R18" s="3"/>
      <c r="V18" s="1"/>
    </row>
    <row r="19" spans="1:23" x14ac:dyDescent="0.25">
      <c r="A19" s="3"/>
      <c r="B19" s="3"/>
      <c r="C19" s="21" t="s">
        <v>18</v>
      </c>
      <c r="D19" s="21" t="s">
        <v>19</v>
      </c>
      <c r="E19" s="20" t="s">
        <v>20</v>
      </c>
      <c r="F19" s="21" t="s">
        <v>21</v>
      </c>
      <c r="G19" s="21" t="s">
        <v>22</v>
      </c>
      <c r="H19" s="21" t="s">
        <v>23</v>
      </c>
      <c r="I19" s="21" t="s">
        <v>24</v>
      </c>
      <c r="J19" s="21" t="s">
        <v>25</v>
      </c>
      <c r="K19" s="21" t="s">
        <v>32</v>
      </c>
      <c r="L19" s="21" t="s">
        <v>33</v>
      </c>
      <c r="M19" s="21" t="s">
        <v>34</v>
      </c>
      <c r="N19" s="21" t="s">
        <v>35</v>
      </c>
      <c r="O19" s="21" t="s">
        <v>39</v>
      </c>
      <c r="P19" s="21" t="s">
        <v>37</v>
      </c>
      <c r="Q19" s="21" t="s">
        <v>36</v>
      </c>
    </row>
    <row r="20" spans="1:23" x14ac:dyDescent="0.25">
      <c r="A20" s="3"/>
      <c r="B20" s="3"/>
      <c r="C20" s="21"/>
      <c r="D20" s="2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T20" s="1"/>
    </row>
    <row r="21" spans="1:23" x14ac:dyDescent="0.25">
      <c r="A21" s="3"/>
      <c r="B21" s="3"/>
      <c r="C21" s="9"/>
      <c r="D21" s="9"/>
      <c r="E21" s="22"/>
      <c r="F21" s="27">
        <v>-0.47</v>
      </c>
      <c r="G21" s="23"/>
      <c r="H21" s="23"/>
      <c r="I21" s="39"/>
      <c r="J21" s="39"/>
      <c r="K21" s="40"/>
      <c r="L21" s="40"/>
      <c r="M21" s="40"/>
      <c r="N21" s="41"/>
      <c r="O21" s="47"/>
      <c r="P21" s="42"/>
      <c r="Q21" s="37" t="s">
        <v>26</v>
      </c>
      <c r="R21" s="24"/>
    </row>
    <row r="22" spans="1:23" x14ac:dyDescent="0.25">
      <c r="C22" s="9">
        <v>34</v>
      </c>
      <c r="D22" s="25" t="s">
        <v>27</v>
      </c>
      <c r="E22" s="51">
        <v>2.9550000000000001</v>
      </c>
      <c r="F22" s="28">
        <f t="shared" ref="F22:F27" si="0">E22+F21</f>
        <v>2.4850000000000003</v>
      </c>
      <c r="G22" s="23">
        <f>F21+$I$11</f>
        <v>-0.36</v>
      </c>
      <c r="H22" s="23">
        <f>$I$12-F21</f>
        <v>20.701000000000001</v>
      </c>
      <c r="I22" s="39"/>
      <c r="J22" s="39"/>
      <c r="K22" s="40"/>
      <c r="L22" s="40"/>
      <c r="M22" s="40"/>
      <c r="N22" s="41"/>
      <c r="O22" s="47"/>
      <c r="P22" s="42"/>
      <c r="Q22" s="37" t="s">
        <v>26</v>
      </c>
      <c r="T22" s="18"/>
      <c r="U22" s="18"/>
      <c r="V22" s="18"/>
      <c r="W22" s="18"/>
    </row>
    <row r="23" spans="1:23" x14ac:dyDescent="0.25">
      <c r="C23" s="9">
        <v>33</v>
      </c>
      <c r="D23" s="25" t="s">
        <v>27</v>
      </c>
      <c r="E23" s="51">
        <v>2.956</v>
      </c>
      <c r="F23" s="28">
        <f t="shared" si="0"/>
        <v>5.4410000000000007</v>
      </c>
      <c r="G23" s="23">
        <f t="shared" ref="G23:G55" si="1">F23+$I$11</f>
        <v>5.551000000000001</v>
      </c>
      <c r="H23" s="23">
        <f t="shared" ref="H23:H55" si="2">$I$12-F23</f>
        <v>14.790000000000001</v>
      </c>
      <c r="I23" s="39"/>
      <c r="J23" s="39"/>
      <c r="K23" s="40"/>
      <c r="L23" s="40"/>
      <c r="M23" s="40"/>
      <c r="N23" s="41"/>
      <c r="O23" s="47"/>
      <c r="P23" s="42"/>
      <c r="Q23" s="37" t="s">
        <v>26</v>
      </c>
    </row>
    <row r="24" spans="1:23" x14ac:dyDescent="0.25">
      <c r="C24" s="9">
        <v>32</v>
      </c>
      <c r="D24" s="25" t="s">
        <v>27</v>
      </c>
      <c r="E24" s="51">
        <v>2.956</v>
      </c>
      <c r="F24" s="28">
        <f t="shared" si="0"/>
        <v>8.3970000000000002</v>
      </c>
      <c r="G24" s="23">
        <f t="shared" si="1"/>
        <v>8.5069999999999997</v>
      </c>
      <c r="H24" s="23">
        <f t="shared" si="2"/>
        <v>11.834000000000001</v>
      </c>
      <c r="I24" s="39"/>
      <c r="J24" s="39"/>
      <c r="K24" s="40"/>
      <c r="L24" s="40"/>
      <c r="M24" s="40"/>
      <c r="N24" s="41"/>
      <c r="O24" s="47"/>
      <c r="P24" s="42"/>
      <c r="Q24" s="37" t="s">
        <v>26</v>
      </c>
    </row>
    <row r="25" spans="1:23" x14ac:dyDescent="0.25">
      <c r="C25" s="9">
        <v>31</v>
      </c>
      <c r="D25" s="25" t="s">
        <v>27</v>
      </c>
      <c r="E25" s="51">
        <v>2.9590000000000001</v>
      </c>
      <c r="F25" s="28">
        <f t="shared" si="0"/>
        <v>11.356</v>
      </c>
      <c r="G25" s="23">
        <f t="shared" si="1"/>
        <v>11.465999999999999</v>
      </c>
      <c r="H25" s="23">
        <f t="shared" si="2"/>
        <v>8.8750000000000018</v>
      </c>
      <c r="I25" s="39"/>
      <c r="J25" s="39"/>
      <c r="K25" s="40"/>
      <c r="L25" s="40"/>
      <c r="M25" s="40"/>
      <c r="N25" s="41"/>
      <c r="O25" s="47"/>
      <c r="P25" s="42"/>
      <c r="Q25" s="37" t="s">
        <v>26</v>
      </c>
      <c r="T25" s="1"/>
    </row>
    <row r="26" spans="1:23" x14ac:dyDescent="0.25">
      <c r="C26" s="9">
        <v>30</v>
      </c>
      <c r="D26" s="25" t="s">
        <v>27</v>
      </c>
      <c r="E26" s="51">
        <v>2.9510000000000001</v>
      </c>
      <c r="F26" s="28">
        <f t="shared" si="0"/>
        <v>14.307</v>
      </c>
      <c r="G26" s="23">
        <f t="shared" si="1"/>
        <v>14.417</v>
      </c>
      <c r="H26" s="23">
        <f t="shared" si="2"/>
        <v>5.9240000000000013</v>
      </c>
      <c r="I26" s="39"/>
      <c r="J26" s="39"/>
      <c r="K26" s="40"/>
      <c r="L26" s="40"/>
      <c r="M26" s="40"/>
      <c r="N26" s="41"/>
      <c r="O26" s="47"/>
      <c r="P26" s="42"/>
      <c r="Q26" s="37" t="s">
        <v>26</v>
      </c>
    </row>
    <row r="27" spans="1:23" x14ac:dyDescent="0.25">
      <c r="C27" s="9">
        <v>29</v>
      </c>
      <c r="D27" s="25" t="s">
        <v>27</v>
      </c>
      <c r="E27" s="51">
        <v>2.9580000000000002</v>
      </c>
      <c r="F27" s="28">
        <f t="shared" si="0"/>
        <v>17.265000000000001</v>
      </c>
      <c r="G27" s="23">
        <f t="shared" si="1"/>
        <v>17.375</v>
      </c>
      <c r="H27" s="23">
        <f t="shared" si="2"/>
        <v>2.9660000000000011</v>
      </c>
      <c r="I27" s="39"/>
      <c r="J27" s="29">
        <f>J41-41</f>
        <v>16.009</v>
      </c>
      <c r="K27" s="40"/>
      <c r="L27" s="40"/>
      <c r="M27" s="40"/>
      <c r="N27" s="41"/>
      <c r="O27" s="47"/>
      <c r="P27" s="42"/>
      <c r="Q27" s="37" t="s">
        <v>26</v>
      </c>
    </row>
    <row r="28" spans="1:23" x14ac:dyDescent="0.25">
      <c r="C28" s="9">
        <v>28</v>
      </c>
      <c r="D28" s="25" t="s">
        <v>27</v>
      </c>
      <c r="E28" s="51">
        <v>2.9529999999999998</v>
      </c>
      <c r="F28" s="28">
        <f t="shared" ref="F28:F55" si="3">E28+F27</f>
        <v>20.218</v>
      </c>
      <c r="G28" s="23">
        <f t="shared" si="1"/>
        <v>20.327999999999999</v>
      </c>
      <c r="H28" s="23">
        <f t="shared" si="2"/>
        <v>1.3000000000001677E-2</v>
      </c>
      <c r="I28" s="39"/>
      <c r="J28" s="39"/>
      <c r="K28" s="40"/>
      <c r="L28" s="40"/>
      <c r="M28" s="40"/>
      <c r="N28" s="41"/>
      <c r="O28" s="47"/>
      <c r="P28" s="42"/>
      <c r="Q28" s="37" t="s">
        <v>26</v>
      </c>
    </row>
    <row r="29" spans="1:23" x14ac:dyDescent="0.25">
      <c r="C29" s="9">
        <v>27</v>
      </c>
      <c r="D29" s="25" t="s">
        <v>27</v>
      </c>
      <c r="E29" s="51">
        <v>2.9580000000000002</v>
      </c>
      <c r="F29" s="28">
        <f t="shared" si="3"/>
        <v>23.176000000000002</v>
      </c>
      <c r="G29" s="23">
        <f t="shared" si="1"/>
        <v>23.286000000000001</v>
      </c>
      <c r="H29" s="23">
        <f t="shared" si="2"/>
        <v>-2.9450000000000003</v>
      </c>
      <c r="I29" s="39"/>
      <c r="J29" s="39"/>
      <c r="K29" s="40"/>
      <c r="L29" s="40"/>
      <c r="M29" s="40"/>
      <c r="N29" s="41"/>
      <c r="O29" s="47"/>
      <c r="P29" s="42"/>
      <c r="Q29" s="37" t="s">
        <v>26</v>
      </c>
    </row>
    <row r="30" spans="1:23" x14ac:dyDescent="0.25">
      <c r="C30" s="9">
        <v>26</v>
      </c>
      <c r="D30" s="25" t="s">
        <v>27</v>
      </c>
      <c r="E30" s="51">
        <v>2.9569999999999999</v>
      </c>
      <c r="F30" s="28">
        <f t="shared" si="3"/>
        <v>26.133000000000003</v>
      </c>
      <c r="G30" s="23">
        <f t="shared" si="1"/>
        <v>26.243000000000002</v>
      </c>
      <c r="H30" s="23">
        <f t="shared" si="2"/>
        <v>-5.902000000000001</v>
      </c>
      <c r="I30" s="39"/>
      <c r="J30" s="39"/>
      <c r="K30" s="40"/>
      <c r="L30" s="40"/>
      <c r="M30" s="40"/>
      <c r="N30" s="41"/>
      <c r="O30" s="47"/>
      <c r="P30" s="42"/>
      <c r="Q30" s="37" t="s">
        <v>26</v>
      </c>
    </row>
    <row r="31" spans="1:23" x14ac:dyDescent="0.25">
      <c r="C31" s="9">
        <v>25</v>
      </c>
      <c r="D31" s="25" t="s">
        <v>27</v>
      </c>
      <c r="E31" s="51">
        <v>2.9550000000000001</v>
      </c>
      <c r="F31" s="28">
        <f t="shared" si="3"/>
        <v>29.088000000000001</v>
      </c>
      <c r="G31" s="23">
        <f t="shared" si="1"/>
        <v>29.198</v>
      </c>
      <c r="H31" s="23">
        <f t="shared" si="2"/>
        <v>-8.8569999999999993</v>
      </c>
      <c r="I31" s="39"/>
      <c r="J31" s="39"/>
      <c r="K31" s="36"/>
      <c r="L31" s="36"/>
      <c r="M31" s="36"/>
      <c r="N31" s="41"/>
      <c r="O31" s="47"/>
      <c r="P31" s="42"/>
      <c r="Q31" s="37" t="s">
        <v>26</v>
      </c>
    </row>
    <row r="32" spans="1:23" x14ac:dyDescent="0.25">
      <c r="C32" s="9">
        <v>24</v>
      </c>
      <c r="D32" s="25" t="s">
        <v>27</v>
      </c>
      <c r="E32" s="51">
        <v>2.9569999999999999</v>
      </c>
      <c r="F32" s="28">
        <f t="shared" si="3"/>
        <v>32.045000000000002</v>
      </c>
      <c r="G32" s="23">
        <f t="shared" si="1"/>
        <v>32.155000000000001</v>
      </c>
      <c r="H32" s="23">
        <f t="shared" si="2"/>
        <v>-11.814</v>
      </c>
      <c r="I32" s="39"/>
      <c r="J32" s="39"/>
      <c r="K32" s="40"/>
      <c r="L32" s="40"/>
      <c r="M32" s="40"/>
      <c r="N32" s="41"/>
      <c r="O32" s="47"/>
      <c r="P32" s="42"/>
      <c r="Q32" s="37" t="s">
        <v>26</v>
      </c>
    </row>
    <row r="33" spans="3:17" x14ac:dyDescent="0.25">
      <c r="C33" s="9">
        <v>23</v>
      </c>
      <c r="D33" s="25" t="s">
        <v>27</v>
      </c>
      <c r="E33" s="51">
        <v>2.9529999999999998</v>
      </c>
      <c r="F33" s="28">
        <f t="shared" si="3"/>
        <v>34.998000000000005</v>
      </c>
      <c r="G33" s="23">
        <f t="shared" si="1"/>
        <v>35.108000000000004</v>
      </c>
      <c r="H33" s="23">
        <f t="shared" si="2"/>
        <v>-14.767000000000003</v>
      </c>
      <c r="I33" s="39"/>
      <c r="J33" s="39"/>
      <c r="K33" s="40"/>
      <c r="L33" s="40"/>
      <c r="M33" s="40"/>
      <c r="N33" s="41"/>
      <c r="O33" s="47"/>
      <c r="P33" s="42"/>
      <c r="Q33" s="37" t="s">
        <v>26</v>
      </c>
    </row>
    <row r="34" spans="3:17" x14ac:dyDescent="0.25">
      <c r="C34" s="9">
        <v>22</v>
      </c>
      <c r="D34" s="25" t="s">
        <v>27</v>
      </c>
      <c r="E34" s="51">
        <v>2.9540000000000002</v>
      </c>
      <c r="F34" s="28">
        <f t="shared" si="3"/>
        <v>37.952000000000005</v>
      </c>
      <c r="G34" s="23">
        <f t="shared" si="1"/>
        <v>38.062000000000005</v>
      </c>
      <c r="H34" s="23">
        <f t="shared" si="2"/>
        <v>-17.721000000000004</v>
      </c>
      <c r="I34" s="39"/>
      <c r="J34" s="39"/>
      <c r="K34" s="36"/>
      <c r="L34" s="36"/>
      <c r="M34" s="36"/>
      <c r="N34" s="41"/>
      <c r="O34" s="47"/>
      <c r="P34" s="42"/>
      <c r="Q34" s="37" t="s">
        <v>26</v>
      </c>
    </row>
    <row r="35" spans="3:17" x14ac:dyDescent="0.25">
      <c r="C35" s="9">
        <v>21</v>
      </c>
      <c r="D35" s="25" t="s">
        <v>27</v>
      </c>
      <c r="E35" s="51">
        <v>2.9529999999999998</v>
      </c>
      <c r="F35" s="28">
        <f t="shared" si="3"/>
        <v>40.905000000000008</v>
      </c>
      <c r="G35" s="23">
        <f t="shared" si="1"/>
        <v>41.015000000000008</v>
      </c>
      <c r="H35" s="23">
        <f t="shared" si="2"/>
        <v>-20.674000000000007</v>
      </c>
      <c r="I35" s="39"/>
      <c r="J35" s="39"/>
      <c r="K35" s="40"/>
      <c r="L35" s="40"/>
      <c r="M35" s="40"/>
      <c r="N35" s="41"/>
      <c r="O35" s="47"/>
      <c r="P35" s="42"/>
      <c r="Q35" s="37" t="s">
        <v>26</v>
      </c>
    </row>
    <row r="36" spans="3:17" ht="15" customHeight="1" x14ac:dyDescent="0.25">
      <c r="C36" s="9">
        <v>20</v>
      </c>
      <c r="D36" s="25" t="s">
        <v>27</v>
      </c>
      <c r="E36" s="51">
        <v>2.9569999999999999</v>
      </c>
      <c r="F36" s="28">
        <f t="shared" si="3"/>
        <v>43.862000000000009</v>
      </c>
      <c r="G36" s="23">
        <f t="shared" si="1"/>
        <v>43.972000000000008</v>
      </c>
      <c r="H36" s="23">
        <f t="shared" si="2"/>
        <v>-23.631000000000007</v>
      </c>
      <c r="I36" s="39"/>
      <c r="J36" s="39"/>
      <c r="K36" s="40"/>
      <c r="L36" s="40"/>
      <c r="M36" s="40"/>
      <c r="N36" s="41"/>
      <c r="O36" s="47"/>
      <c r="P36" s="42"/>
      <c r="Q36" s="37" t="s">
        <v>26</v>
      </c>
    </row>
    <row r="37" spans="3:17" ht="15" customHeight="1" x14ac:dyDescent="0.25">
      <c r="C37" s="9">
        <v>19</v>
      </c>
      <c r="D37" s="25" t="s">
        <v>27</v>
      </c>
      <c r="E37" s="51">
        <v>2.952</v>
      </c>
      <c r="F37" s="28">
        <f t="shared" si="3"/>
        <v>46.814000000000007</v>
      </c>
      <c r="G37" s="23">
        <f t="shared" si="1"/>
        <v>46.924000000000007</v>
      </c>
      <c r="H37" s="23">
        <f t="shared" si="2"/>
        <v>-26.583000000000006</v>
      </c>
      <c r="I37" s="39"/>
      <c r="J37" s="39"/>
      <c r="K37" s="40"/>
      <c r="L37" s="40"/>
      <c r="M37" s="40"/>
      <c r="N37" s="41"/>
      <c r="O37" s="47"/>
      <c r="P37" s="42"/>
      <c r="Q37" s="37" t="s">
        <v>26</v>
      </c>
    </row>
    <row r="38" spans="3:17" x14ac:dyDescent="0.25">
      <c r="C38" s="9">
        <v>18</v>
      </c>
      <c r="D38" s="25" t="s">
        <v>27</v>
      </c>
      <c r="E38" s="51">
        <v>2.9540000000000002</v>
      </c>
      <c r="F38" s="28">
        <f t="shared" si="3"/>
        <v>49.768000000000008</v>
      </c>
      <c r="G38" s="23">
        <f t="shared" si="1"/>
        <v>49.878000000000007</v>
      </c>
      <c r="H38" s="23">
        <f t="shared" si="2"/>
        <v>-29.537000000000006</v>
      </c>
      <c r="I38" s="39"/>
      <c r="J38" s="39"/>
      <c r="K38" s="40"/>
      <c r="L38" s="40"/>
      <c r="M38" s="40"/>
      <c r="N38" s="41"/>
      <c r="O38" s="47"/>
      <c r="P38" s="42"/>
      <c r="Q38" s="37" t="s">
        <v>26</v>
      </c>
    </row>
    <row r="39" spans="3:17" x14ac:dyDescent="0.25">
      <c r="C39" s="9">
        <v>17</v>
      </c>
      <c r="D39" s="25" t="s">
        <v>27</v>
      </c>
      <c r="E39" s="51">
        <v>2.9529999999999998</v>
      </c>
      <c r="F39" s="28">
        <f t="shared" si="3"/>
        <v>52.721000000000011</v>
      </c>
      <c r="G39" s="23">
        <f t="shared" si="1"/>
        <v>52.83100000000001</v>
      </c>
      <c r="H39" s="23">
        <f t="shared" si="2"/>
        <v>-32.490000000000009</v>
      </c>
      <c r="I39" s="43"/>
      <c r="J39" s="43"/>
      <c r="K39" s="40"/>
      <c r="L39" s="40"/>
      <c r="M39" s="40"/>
      <c r="N39" s="41"/>
      <c r="O39" s="47"/>
      <c r="P39" s="42"/>
      <c r="Q39" s="37" t="s">
        <v>26</v>
      </c>
    </row>
    <row r="40" spans="3:17" x14ac:dyDescent="0.25">
      <c r="C40" s="9">
        <v>16</v>
      </c>
      <c r="D40" s="25" t="s">
        <v>27</v>
      </c>
      <c r="E40" s="51">
        <v>2.9540000000000002</v>
      </c>
      <c r="F40" s="28">
        <f t="shared" si="3"/>
        <v>55.675000000000011</v>
      </c>
      <c r="G40" s="23">
        <f t="shared" si="1"/>
        <v>55.785000000000011</v>
      </c>
      <c r="H40" s="23">
        <f t="shared" si="2"/>
        <v>-35.44400000000001</v>
      </c>
      <c r="I40" s="43"/>
      <c r="J40" s="43"/>
      <c r="K40" s="40"/>
      <c r="L40" s="40"/>
      <c r="M40" s="40"/>
      <c r="N40" s="41"/>
      <c r="O40" s="47"/>
      <c r="P40" s="42"/>
      <c r="Q40" s="37" t="s">
        <v>26</v>
      </c>
    </row>
    <row r="41" spans="3:17" x14ac:dyDescent="0.25">
      <c r="C41" s="9">
        <v>15</v>
      </c>
      <c r="D41" s="25" t="s">
        <v>27</v>
      </c>
      <c r="E41" s="51">
        <v>2.9580000000000002</v>
      </c>
      <c r="F41" s="28">
        <f t="shared" si="3"/>
        <v>58.63300000000001</v>
      </c>
      <c r="G41" s="23">
        <f t="shared" si="1"/>
        <v>58.743000000000009</v>
      </c>
      <c r="H41" s="23">
        <f t="shared" si="2"/>
        <v>-38.402000000000008</v>
      </c>
      <c r="I41" s="43">
        <f>I55-41</f>
        <v>58.009</v>
      </c>
      <c r="J41" s="43">
        <f>I41-1</f>
        <v>57.009</v>
      </c>
      <c r="K41" s="40"/>
      <c r="L41" s="40"/>
      <c r="M41" s="40"/>
      <c r="N41" s="41"/>
      <c r="O41" s="47"/>
      <c r="P41" s="42"/>
      <c r="Q41" s="37" t="s">
        <v>26</v>
      </c>
    </row>
    <row r="42" spans="3:17" x14ac:dyDescent="0.25">
      <c r="C42" s="9">
        <v>14</v>
      </c>
      <c r="D42" s="25" t="s">
        <v>27</v>
      </c>
      <c r="E42" s="51">
        <v>2.9590000000000001</v>
      </c>
      <c r="F42" s="28">
        <f t="shared" si="3"/>
        <v>61.592000000000013</v>
      </c>
      <c r="G42" s="23">
        <f t="shared" si="1"/>
        <v>61.702000000000012</v>
      </c>
      <c r="H42" s="23">
        <f t="shared" si="2"/>
        <v>-41.361000000000011</v>
      </c>
      <c r="I42" s="39"/>
      <c r="J42" s="43"/>
      <c r="K42" s="36"/>
      <c r="L42" s="36"/>
      <c r="M42" s="36"/>
      <c r="N42" s="41"/>
      <c r="O42" s="47"/>
      <c r="P42" s="42"/>
      <c r="Q42" s="37" t="s">
        <v>26</v>
      </c>
    </row>
    <row r="43" spans="3:17" x14ac:dyDescent="0.25">
      <c r="C43" s="9">
        <v>13</v>
      </c>
      <c r="D43" s="25" t="s">
        <v>27</v>
      </c>
      <c r="E43" s="51">
        <v>2.9550000000000001</v>
      </c>
      <c r="F43" s="28">
        <f t="shared" si="3"/>
        <v>64.547000000000011</v>
      </c>
      <c r="G43" s="23">
        <f t="shared" si="1"/>
        <v>64.657000000000011</v>
      </c>
      <c r="H43" s="23">
        <f t="shared" si="2"/>
        <v>-44.31600000000001</v>
      </c>
      <c r="I43" s="43"/>
      <c r="J43" s="43"/>
      <c r="K43" s="40"/>
      <c r="L43" s="40"/>
      <c r="M43" s="40"/>
      <c r="N43" s="41"/>
      <c r="O43" s="47"/>
      <c r="P43" s="42"/>
      <c r="Q43" s="37" t="s">
        <v>26</v>
      </c>
    </row>
    <row r="44" spans="3:17" x14ac:dyDescent="0.25">
      <c r="C44" s="9">
        <v>12</v>
      </c>
      <c r="D44" s="25" t="s">
        <v>27</v>
      </c>
      <c r="E44" s="51">
        <v>2.952</v>
      </c>
      <c r="F44" s="28">
        <f t="shared" si="3"/>
        <v>67.499000000000009</v>
      </c>
      <c r="G44" s="23">
        <f t="shared" si="1"/>
        <v>67.609000000000009</v>
      </c>
      <c r="H44" s="23">
        <f t="shared" si="2"/>
        <v>-47.268000000000008</v>
      </c>
      <c r="I44" s="39"/>
      <c r="J44" s="39"/>
      <c r="K44" s="40"/>
      <c r="L44" s="40"/>
      <c r="M44" s="40"/>
      <c r="N44" s="41"/>
      <c r="O44" s="47"/>
      <c r="P44" s="42"/>
      <c r="Q44" s="37" t="s">
        <v>26</v>
      </c>
    </row>
    <row r="45" spans="3:17" ht="15" customHeight="1" x14ac:dyDescent="0.25">
      <c r="C45" s="9">
        <v>11</v>
      </c>
      <c r="D45" s="25" t="s">
        <v>27</v>
      </c>
      <c r="E45" s="51">
        <v>2.9529999999999998</v>
      </c>
      <c r="F45" s="28">
        <f t="shared" si="3"/>
        <v>70.452000000000012</v>
      </c>
      <c r="G45" s="23">
        <f t="shared" si="1"/>
        <v>70.562000000000012</v>
      </c>
      <c r="H45" s="23">
        <f t="shared" si="2"/>
        <v>-50.221000000000011</v>
      </c>
      <c r="I45" s="39"/>
      <c r="J45" s="39"/>
      <c r="K45" s="40"/>
      <c r="L45" s="40"/>
      <c r="M45" s="40"/>
      <c r="N45" s="41"/>
      <c r="O45" s="47"/>
      <c r="P45" s="42"/>
      <c r="Q45" s="37" t="s">
        <v>26</v>
      </c>
    </row>
    <row r="46" spans="3:17" ht="15" customHeight="1" x14ac:dyDescent="0.25">
      <c r="C46" s="9">
        <v>10</v>
      </c>
      <c r="D46" s="25" t="s">
        <v>27</v>
      </c>
      <c r="E46" s="51">
        <v>2.9550000000000001</v>
      </c>
      <c r="F46" s="28">
        <f t="shared" si="3"/>
        <v>73.407000000000011</v>
      </c>
      <c r="G46" s="23">
        <f t="shared" si="1"/>
        <v>73.51700000000001</v>
      </c>
      <c r="H46" s="23">
        <f t="shared" si="2"/>
        <v>-53.176000000000009</v>
      </c>
      <c r="I46" s="39"/>
      <c r="J46" s="39"/>
      <c r="K46" s="40"/>
      <c r="L46" s="40"/>
      <c r="M46" s="40"/>
      <c r="N46" s="41"/>
      <c r="O46" s="47"/>
      <c r="P46" s="42"/>
      <c r="Q46" s="37" t="s">
        <v>26</v>
      </c>
    </row>
    <row r="47" spans="3:17" x14ac:dyDescent="0.25">
      <c r="C47" s="9">
        <v>9</v>
      </c>
      <c r="D47" s="25" t="s">
        <v>27</v>
      </c>
      <c r="E47" s="51">
        <v>2.96</v>
      </c>
      <c r="F47" s="28">
        <f t="shared" si="3"/>
        <v>76.367000000000004</v>
      </c>
      <c r="G47" s="23">
        <f t="shared" si="1"/>
        <v>76.477000000000004</v>
      </c>
      <c r="H47" s="23">
        <f t="shared" si="2"/>
        <v>-56.136000000000003</v>
      </c>
      <c r="I47" s="39"/>
      <c r="J47" s="39"/>
      <c r="K47" s="40"/>
      <c r="L47" s="40"/>
      <c r="M47" s="40"/>
      <c r="N47" s="41"/>
      <c r="O47" s="47"/>
      <c r="P47" s="42"/>
      <c r="Q47" s="37" t="s">
        <v>26</v>
      </c>
    </row>
    <row r="48" spans="3:17" ht="15" customHeight="1" x14ac:dyDescent="0.25">
      <c r="C48" s="9">
        <v>8</v>
      </c>
      <c r="D48" s="25" t="s">
        <v>27</v>
      </c>
      <c r="E48" s="51">
        <v>2.9510000000000001</v>
      </c>
      <c r="F48" s="28">
        <f t="shared" si="3"/>
        <v>79.317999999999998</v>
      </c>
      <c r="G48" s="23">
        <f t="shared" si="1"/>
        <v>79.427999999999997</v>
      </c>
      <c r="H48" s="23">
        <f t="shared" si="2"/>
        <v>-59.086999999999996</v>
      </c>
      <c r="I48" s="39"/>
      <c r="J48" s="39"/>
      <c r="K48" s="40"/>
      <c r="L48" s="40"/>
      <c r="M48" s="40"/>
      <c r="N48" s="41"/>
      <c r="O48" s="47"/>
      <c r="P48" s="42"/>
      <c r="Q48" s="37" t="s">
        <v>26</v>
      </c>
    </row>
    <row r="49" spans="3:17" ht="15" customHeight="1" x14ac:dyDescent="0.25">
      <c r="C49" s="9">
        <v>7</v>
      </c>
      <c r="D49" s="25" t="s">
        <v>27</v>
      </c>
      <c r="E49" s="51">
        <v>2.9529999999999998</v>
      </c>
      <c r="F49" s="28">
        <f t="shared" si="3"/>
        <v>82.271000000000001</v>
      </c>
      <c r="G49" s="23">
        <f t="shared" si="1"/>
        <v>82.381</v>
      </c>
      <c r="H49" s="23">
        <f t="shared" si="2"/>
        <v>-62.04</v>
      </c>
      <c r="I49" s="39"/>
      <c r="J49" s="39"/>
      <c r="K49" s="40"/>
      <c r="L49" s="40"/>
      <c r="M49" s="40"/>
      <c r="N49" s="41"/>
      <c r="O49" s="47"/>
      <c r="P49" s="42"/>
      <c r="Q49" s="37" t="s">
        <v>26</v>
      </c>
    </row>
    <row r="50" spans="3:17" ht="15" customHeight="1" x14ac:dyDescent="0.25">
      <c r="C50" s="9">
        <v>6</v>
      </c>
      <c r="D50" s="25" t="s">
        <v>27</v>
      </c>
      <c r="E50" s="51">
        <v>2.9550000000000001</v>
      </c>
      <c r="F50" s="28">
        <f t="shared" si="3"/>
        <v>85.225999999999999</v>
      </c>
      <c r="G50" s="23">
        <f t="shared" si="1"/>
        <v>85.335999999999999</v>
      </c>
      <c r="H50" s="23">
        <f t="shared" si="2"/>
        <v>-64.995000000000005</v>
      </c>
      <c r="I50" s="39"/>
      <c r="J50" s="39"/>
      <c r="K50" s="40"/>
      <c r="L50" s="40"/>
      <c r="M50" s="40"/>
      <c r="N50" s="41"/>
      <c r="O50" s="47"/>
      <c r="P50" s="42"/>
      <c r="Q50" s="37" t="s">
        <v>26</v>
      </c>
    </row>
    <row r="51" spans="3:17" x14ac:dyDescent="0.25">
      <c r="C51" s="9">
        <v>5</v>
      </c>
      <c r="D51" s="25" t="s">
        <v>27</v>
      </c>
      <c r="E51" s="51">
        <v>2.9550000000000001</v>
      </c>
      <c r="F51" s="28">
        <f t="shared" si="3"/>
        <v>88.180999999999997</v>
      </c>
      <c r="G51" s="23">
        <f t="shared" si="1"/>
        <v>88.290999999999997</v>
      </c>
      <c r="H51" s="23">
        <f t="shared" si="2"/>
        <v>-67.949999999999989</v>
      </c>
      <c r="I51" s="39"/>
      <c r="J51" s="39"/>
      <c r="K51" s="40"/>
      <c r="L51" s="40"/>
      <c r="M51" s="40"/>
      <c r="N51" s="41"/>
      <c r="O51" s="47"/>
      <c r="P51" s="42"/>
      <c r="Q51" s="37" t="s">
        <v>26</v>
      </c>
    </row>
    <row r="52" spans="3:17" x14ac:dyDescent="0.25">
      <c r="C52" s="9">
        <v>4</v>
      </c>
      <c r="D52" s="25" t="s">
        <v>27</v>
      </c>
      <c r="E52" s="51">
        <v>2.9529999999999998</v>
      </c>
      <c r="F52" s="28">
        <f t="shared" si="3"/>
        <v>91.134</v>
      </c>
      <c r="G52" s="23">
        <f t="shared" si="1"/>
        <v>91.244</v>
      </c>
      <c r="H52" s="23">
        <f t="shared" si="2"/>
        <v>-70.902999999999992</v>
      </c>
      <c r="I52" s="39"/>
      <c r="J52" s="39"/>
      <c r="K52" s="40"/>
      <c r="L52" s="40"/>
      <c r="M52" s="40"/>
      <c r="N52" s="41"/>
      <c r="O52" s="47"/>
      <c r="P52" s="42"/>
      <c r="Q52" s="37" t="s">
        <v>26</v>
      </c>
    </row>
    <row r="53" spans="3:17" x14ac:dyDescent="0.25">
      <c r="C53" s="9">
        <v>3</v>
      </c>
      <c r="D53" s="25" t="s">
        <v>27</v>
      </c>
      <c r="E53" s="51">
        <v>2.9590000000000001</v>
      </c>
      <c r="F53" s="28">
        <f t="shared" si="3"/>
        <v>94.093000000000004</v>
      </c>
      <c r="G53" s="23">
        <f t="shared" si="1"/>
        <v>94.203000000000003</v>
      </c>
      <c r="H53" s="23">
        <f t="shared" si="2"/>
        <v>-73.861999999999995</v>
      </c>
      <c r="I53" s="39"/>
      <c r="J53" s="39"/>
      <c r="K53" s="40"/>
      <c r="L53" s="40"/>
      <c r="M53" s="40"/>
      <c r="N53" s="41"/>
      <c r="O53" s="47"/>
      <c r="P53" s="42"/>
      <c r="Q53" s="37" t="s">
        <v>26</v>
      </c>
    </row>
    <row r="54" spans="3:17" ht="15" customHeight="1" x14ac:dyDescent="0.25">
      <c r="C54" s="9">
        <v>2</v>
      </c>
      <c r="D54" s="25" t="s">
        <v>27</v>
      </c>
      <c r="E54" s="51">
        <v>2.956</v>
      </c>
      <c r="F54" s="28">
        <f t="shared" si="3"/>
        <v>97.049000000000007</v>
      </c>
      <c r="G54" s="23">
        <f t="shared" si="1"/>
        <v>97.159000000000006</v>
      </c>
      <c r="H54" s="23">
        <f t="shared" si="2"/>
        <v>-76.818000000000012</v>
      </c>
      <c r="I54" s="39"/>
      <c r="J54" s="39"/>
      <c r="K54" s="38">
        <f>I15-4.5</f>
        <v>94.509</v>
      </c>
      <c r="L54" s="38">
        <f>I15-4.5</f>
        <v>94.509</v>
      </c>
      <c r="M54" s="40"/>
      <c r="N54" s="41"/>
      <c r="O54" s="48">
        <v>95</v>
      </c>
      <c r="P54" s="44">
        <v>97</v>
      </c>
      <c r="Q54" s="37" t="s">
        <v>26</v>
      </c>
    </row>
    <row r="55" spans="3:17" x14ac:dyDescent="0.25">
      <c r="C55" s="9">
        <v>1</v>
      </c>
      <c r="D55" s="25" t="s">
        <v>27</v>
      </c>
      <c r="E55" s="51">
        <v>2.9510000000000001</v>
      </c>
      <c r="F55" s="28">
        <f t="shared" si="3"/>
        <v>100</v>
      </c>
      <c r="G55" s="23">
        <f t="shared" si="1"/>
        <v>100.11</v>
      </c>
      <c r="H55" s="23">
        <f t="shared" si="2"/>
        <v>-79.769000000000005</v>
      </c>
      <c r="I55" s="29">
        <f>I15</f>
        <v>99.009</v>
      </c>
      <c r="J55" s="39"/>
      <c r="K55" s="40"/>
      <c r="L55" s="40"/>
      <c r="M55" s="38">
        <f>I55+1-0.5</f>
        <v>99.509</v>
      </c>
      <c r="N55" s="45" t="s">
        <v>38</v>
      </c>
      <c r="O55" s="48"/>
      <c r="P55" s="44"/>
      <c r="Q55" s="46" t="s">
        <v>40</v>
      </c>
    </row>
    <row r="57" spans="3:17" x14ac:dyDescent="0.25">
      <c r="H57" s="30"/>
    </row>
    <row r="58" spans="3:17" ht="45" x14ac:dyDescent="0.25">
      <c r="E58" s="30" t="s">
        <v>28</v>
      </c>
      <c r="F58" s="31">
        <f>F55-I55</f>
        <v>0.99099999999999966</v>
      </c>
      <c r="G58" s="1" t="s">
        <v>10</v>
      </c>
      <c r="H58" s="50"/>
    </row>
    <row r="59" spans="3:17" x14ac:dyDescent="0.25">
      <c r="E59" s="30"/>
      <c r="F59" s="31"/>
      <c r="G59" s="1"/>
      <c r="H59" s="32"/>
    </row>
    <row r="60" spans="3:17" x14ac:dyDescent="0.25">
      <c r="E60" s="1" t="s">
        <v>44</v>
      </c>
      <c r="F60" s="1">
        <f>SUM(E22:E55)</f>
        <v>100.47</v>
      </c>
      <c r="G60" s="1" t="s">
        <v>10</v>
      </c>
    </row>
    <row r="61" spans="3:17" ht="30" x14ac:dyDescent="0.25">
      <c r="E61" s="30" t="s">
        <v>41</v>
      </c>
      <c r="F61" s="1">
        <f>F60-F58</f>
        <v>99.478999999999999</v>
      </c>
      <c r="G61" s="1" t="s">
        <v>10</v>
      </c>
    </row>
    <row r="62" spans="3:17" ht="45" x14ac:dyDescent="0.25">
      <c r="E62" s="33" t="s">
        <v>46</v>
      </c>
      <c r="F62" s="52">
        <f>I15-F61</f>
        <v>-0.46999999999999886</v>
      </c>
      <c r="G62" s="1" t="s">
        <v>10</v>
      </c>
      <c r="H62" s="49" t="s">
        <v>57</v>
      </c>
    </row>
    <row r="63" spans="3:17" ht="45" x14ac:dyDescent="0.25">
      <c r="E63" s="33" t="s">
        <v>47</v>
      </c>
      <c r="F63" s="1" t="s">
        <v>56</v>
      </c>
      <c r="G63" s="1" t="s">
        <v>10</v>
      </c>
    </row>
    <row r="64" spans="3:17" ht="30" x14ac:dyDescent="0.25">
      <c r="E64" s="30" t="s">
        <v>42</v>
      </c>
      <c r="F64" s="1" t="s">
        <v>56</v>
      </c>
      <c r="G64" s="1" t="s">
        <v>43</v>
      </c>
    </row>
  </sheetData>
  <mergeCells count="10">
    <mergeCell ref="C10:F10"/>
    <mergeCell ref="C11:F11"/>
    <mergeCell ref="C12:F12"/>
    <mergeCell ref="I18:Q18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TH0423 (initial design)</vt:lpstr>
      <vt:lpstr>TH0423 (as built casing length)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2023-03-03T15:41:30Z</dcterms:modified>
</cp:coreProperties>
</file>